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C:\Users\Joze Kunsek\Desktop\CD oddaja PZI\269.17 Dozidava OŠ Brezovica - Popisi za razpis\"/>
    </mc:Choice>
  </mc:AlternateContent>
  <xr:revisionPtr revIDLastSave="0" documentId="13_ncr:1_{49654859-74FF-4D7B-BA8A-642B1DCAB4F7}" xr6:coauthVersionLast="38" xr6:coauthVersionMax="38" xr10:uidLastSave="{00000000-0000-0000-0000-000000000000}"/>
  <bookViews>
    <workbookView xWindow="3450" yWindow="1260" windowWidth="11670" windowHeight="11745" tabRatio="929" xr2:uid="{00000000-000D-0000-FFFF-FFFF00000000}"/>
  </bookViews>
  <sheets>
    <sheet name="Rekapitulacija" sheetId="17" r:id="rId1"/>
    <sheet name="A1-PRIPRAVLJALNA, FINALNA DELA" sheetId="33" r:id="rId2"/>
    <sheet name="A2-ODSTRANITVE, RUŠITVE" sheetId="44" r:id="rId3"/>
    <sheet name="A3-ZEMELJSKA DELA" sheetId="29" r:id="rId4"/>
    <sheet name="A4-BETONSKA DELA" sheetId="32" r:id="rId5"/>
    <sheet name="A5-TESARSKA DELA-OPAŽ" sheetId="28" r:id="rId6"/>
    <sheet name="A6-ZIDARSKA DELA" sheetId="30" r:id="rId7"/>
    <sheet name="A7-KANALIZACIJA V OBJEKTU" sheetId="23" r:id="rId8"/>
    <sheet name="A8-FASADERSKA DELA" sheetId="34" r:id="rId9"/>
    <sheet name="B1-KROVSKO KLEPARSKA DELA" sheetId="36" r:id="rId10"/>
    <sheet name="B2-KLJUČAVNIČARSKA DELA" sheetId="35" r:id="rId11"/>
    <sheet name="B3-MIZARSKA DELA" sheetId="37" r:id="rId12"/>
    <sheet name="B4-STAVBNO POHIŠTVO" sheetId="38" r:id="rId13"/>
    <sheet name="B5-TLAKARSKA DELA" sheetId="39" r:id="rId14"/>
    <sheet name="B6-ESTRIH" sheetId="40" r:id="rId15"/>
    <sheet name="B7-KERAMIČARSKA DELA" sheetId="41" r:id="rId16"/>
    <sheet name="B8-MONTAŽERSKA DELA" sheetId="42" r:id="rId17"/>
    <sheet name="B9-SLIKOPLESKARSKA DELA" sheetId="43" r:id="rId18"/>
  </sheets>
  <definedNames>
    <definedName name="_xlnm.Print_Area" localSheetId="1">'A1-PRIPRAVLJALNA, FINALNA DELA'!$A$1:$F$67</definedName>
    <definedName name="_xlnm.Print_Area" localSheetId="2">'A2-ODSTRANITVE, RUŠITVE'!$A$1:$F$53</definedName>
    <definedName name="_xlnm.Print_Area" localSheetId="3">'A3-ZEMELJSKA DELA'!$A$1:$F$57</definedName>
    <definedName name="_xlnm.Print_Area" localSheetId="4">'A4-BETONSKA DELA'!$A$1:$F$54</definedName>
    <definedName name="_xlnm.Print_Area" localSheetId="5">'A5-TESARSKA DELA-OPAŽ'!$A$1:$F$51</definedName>
    <definedName name="_xlnm.Print_Area" localSheetId="6">'A6-ZIDARSKA DELA'!$A$1:$F$71</definedName>
    <definedName name="_xlnm.Print_Area" localSheetId="7">'A7-KANALIZACIJA V OBJEKTU'!$A$1:$F$51</definedName>
    <definedName name="_xlnm.Print_Area" localSheetId="8">'A8-FASADERSKA DELA'!$A$1:$F$50</definedName>
    <definedName name="_xlnm.Print_Area" localSheetId="9">'B1-KROVSKO KLEPARSKA DELA'!$A$1:$F$83</definedName>
    <definedName name="_xlnm.Print_Area" localSheetId="10">'B2-KLJUČAVNIČARSKA DELA'!$A$1:$F$48</definedName>
    <definedName name="_xlnm.Print_Area" localSheetId="11">'B3-MIZARSKA DELA'!$A$1:$F$39</definedName>
    <definedName name="_xlnm.Print_Area" localSheetId="12">'B4-STAVBNO POHIŠTVO'!$A$1:$F$97</definedName>
    <definedName name="_xlnm.Print_Area" localSheetId="13">'B5-TLAKARSKA DELA'!$A$1:$F$33</definedName>
    <definedName name="_xlnm.Print_Area" localSheetId="14">'B6-ESTRIH'!$A$1:$F$40</definedName>
    <definedName name="_xlnm.Print_Area" localSheetId="15">'B7-KERAMIČARSKA DELA'!$A$1:$F$44</definedName>
    <definedName name="_xlnm.Print_Area" localSheetId="16">'B8-MONTAŽERSKA DELA'!$A$1:$F$73</definedName>
    <definedName name="_xlnm.Print_Area" localSheetId="17">'B9-SLIKOPLESKARSKA DELA'!$A$1:$F$31</definedName>
    <definedName name="_xlnm.Print_Area" localSheetId="0">Rekapitulacija!$A$1:$F$48</definedName>
    <definedName name="_xlnm.Print_Titles" localSheetId="1">'A1-PRIPRAVLJALNA, FINALNA DELA'!$1:$10</definedName>
    <definedName name="_xlnm.Print_Titles" localSheetId="2">'A2-ODSTRANITVE, RUŠITVE'!$1:$10</definedName>
    <definedName name="_xlnm.Print_Titles" localSheetId="3">'A3-ZEMELJSKA DELA'!$1:$10</definedName>
    <definedName name="_xlnm.Print_Titles" localSheetId="4">'A4-BETONSKA DELA'!$1:$10</definedName>
    <definedName name="_xlnm.Print_Titles" localSheetId="5">'A5-TESARSKA DELA-OPAŽ'!$1:$10</definedName>
    <definedName name="_xlnm.Print_Titles" localSheetId="6">'A6-ZIDARSKA DELA'!$1:$10</definedName>
    <definedName name="_xlnm.Print_Titles" localSheetId="7">'A7-KANALIZACIJA V OBJEKTU'!$1:$10</definedName>
    <definedName name="_xlnm.Print_Titles" localSheetId="8">'A8-FASADERSKA DELA'!$1:$10</definedName>
    <definedName name="_xlnm.Print_Titles" localSheetId="9">'B1-KROVSKO KLEPARSKA DELA'!$1:$10</definedName>
    <definedName name="_xlnm.Print_Titles" localSheetId="10">'B2-KLJUČAVNIČARSKA DELA'!$1:$10</definedName>
    <definedName name="_xlnm.Print_Titles" localSheetId="11">'B3-MIZARSKA DELA'!$1:$10</definedName>
    <definedName name="_xlnm.Print_Titles" localSheetId="12">'B4-STAVBNO POHIŠTVO'!$1:$10</definedName>
    <definedName name="_xlnm.Print_Titles" localSheetId="13">'B5-TLAKARSKA DELA'!$1:$10</definedName>
    <definedName name="_xlnm.Print_Titles" localSheetId="14">'B6-ESTRIH'!$1:$10</definedName>
    <definedName name="_xlnm.Print_Titles" localSheetId="15">'B7-KERAMIČARSKA DELA'!$1:$10</definedName>
    <definedName name="_xlnm.Print_Titles" localSheetId="16">'B8-MONTAŽERSKA DELA'!$1:$10</definedName>
    <definedName name="_xlnm.Print_Titles" localSheetId="17">'B9-SLIKOPLESKARSKA DELA'!$1:$10</definedName>
    <definedName name="_xlnm.Print_Titles" localSheetId="0">Rekapitulacija!$1:$7</definedName>
  </definedNames>
  <calcPr calcId="162913"/>
</workbook>
</file>

<file path=xl/calcChain.xml><?xml version="1.0" encoding="utf-8"?>
<calcChain xmlns="http://schemas.openxmlformats.org/spreadsheetml/2006/main">
  <c r="F41" i="17" l="1"/>
  <c r="F43" i="17"/>
  <c r="F27" i="38" l="1"/>
  <c r="F31" i="38"/>
  <c r="F39" i="38"/>
  <c r="F43" i="38"/>
  <c r="F47" i="38"/>
  <c r="F52" i="38"/>
  <c r="F28" i="23"/>
  <c r="F69" i="42"/>
  <c r="F68" i="42" l="1"/>
  <c r="F62" i="42"/>
  <c r="F65" i="42"/>
  <c r="F61" i="42"/>
  <c r="F60" i="42"/>
  <c r="F59" i="42"/>
  <c r="F58" i="42"/>
  <c r="F57" i="42"/>
  <c r="F56" i="42"/>
  <c r="F49" i="42"/>
  <c r="F47" i="42"/>
  <c r="F45" i="42" l="1"/>
  <c r="F44" i="42"/>
  <c r="F43" i="42"/>
  <c r="F42" i="42"/>
  <c r="F41" i="42"/>
  <c r="F38" i="41" l="1"/>
  <c r="F34" i="41"/>
  <c r="F30" i="41"/>
  <c r="F32" i="41"/>
  <c r="F35" i="40"/>
  <c r="F47" i="28" l="1"/>
  <c r="F40" i="35" l="1"/>
  <c r="F79" i="36"/>
  <c r="F77" i="36"/>
  <c r="F75" i="36"/>
  <c r="F73" i="36"/>
  <c r="F71" i="36"/>
  <c r="F69" i="36"/>
  <c r="F66" i="36"/>
  <c r="F64" i="36"/>
  <c r="F62" i="36"/>
  <c r="F60" i="36"/>
  <c r="F58" i="36"/>
  <c r="F55" i="36"/>
  <c r="F53" i="36"/>
  <c r="F51" i="36"/>
  <c r="F45" i="36"/>
  <c r="F49" i="36" l="1"/>
  <c r="F46" i="34" l="1"/>
  <c r="F41" i="34"/>
  <c r="F36" i="34"/>
  <c r="F31" i="34"/>
  <c r="F26" i="34" l="1"/>
  <c r="A26" i="34"/>
  <c r="A31" i="34" s="1"/>
  <c r="A36" i="34" s="1"/>
  <c r="A41" i="34" s="1"/>
  <c r="A46" i="34" s="1"/>
  <c r="A24" i="34"/>
  <c r="F24" i="34"/>
  <c r="F26" i="23"/>
  <c r="F47" i="23"/>
  <c r="F45" i="23"/>
  <c r="F43" i="23"/>
  <c r="F35" i="23"/>
  <c r="F41" i="23"/>
  <c r="F39" i="23"/>
  <c r="F37" i="23"/>
  <c r="F32" i="23"/>
  <c r="F24" i="23"/>
  <c r="A22" i="23"/>
  <c r="A24" i="23" s="1"/>
  <c r="A26" i="23" s="1"/>
  <c r="A28" i="23" s="1"/>
  <c r="A31" i="23" s="1"/>
  <c r="A34" i="23" s="1"/>
  <c r="A37" i="23" s="1"/>
  <c r="A39" i="23" s="1"/>
  <c r="A41" i="23" s="1"/>
  <c r="A43" i="23" s="1"/>
  <c r="A45" i="23" s="1"/>
  <c r="A47" i="23" s="1"/>
  <c r="F22" i="23"/>
  <c r="F32" i="32"/>
  <c r="F45" i="30"/>
  <c r="F67" i="30"/>
  <c r="F43" i="30"/>
  <c r="F65" i="30"/>
  <c r="F63" i="30"/>
  <c r="F61" i="30"/>
  <c r="F59" i="30"/>
  <c r="F57" i="30"/>
  <c r="F55" i="30"/>
  <c r="F53" i="30"/>
  <c r="F51" i="30"/>
  <c r="F49" i="30" l="1"/>
  <c r="F47" i="30"/>
  <c r="F41" i="30" l="1"/>
  <c r="F35" i="30"/>
  <c r="F33" i="30"/>
  <c r="F45" i="28"/>
  <c r="F43" i="28"/>
  <c r="F37" i="28"/>
  <c r="F41" i="28"/>
  <c r="F39" i="28"/>
  <c r="A30" i="32"/>
  <c r="F30" i="32"/>
  <c r="F42" i="32"/>
  <c r="F40" i="32"/>
  <c r="F44" i="32"/>
  <c r="F38" i="32"/>
  <c r="F36" i="32"/>
  <c r="F34" i="32"/>
  <c r="F50" i="32"/>
  <c r="F49" i="29"/>
  <c r="F53" i="29"/>
  <c r="F51" i="29"/>
  <c r="F47" i="29"/>
  <c r="F30" i="29"/>
  <c r="F45" i="29"/>
  <c r="F43" i="29"/>
  <c r="A32" i="32" l="1"/>
  <c r="A34" i="32" s="1"/>
  <c r="A36" i="32" s="1"/>
  <c r="A38" i="32" s="1"/>
  <c r="A40" i="32" s="1"/>
  <c r="A42" i="32" s="1"/>
  <c r="A44" i="32" s="1"/>
  <c r="A46" i="32" s="1"/>
  <c r="F45" i="44" l="1"/>
  <c r="F49" i="44"/>
  <c r="F47" i="44"/>
  <c r="F41" i="44"/>
  <c r="F39" i="44"/>
  <c r="F48" i="33"/>
  <c r="A30" i="17" l="1"/>
  <c r="A20" i="17"/>
  <c r="A21" i="17"/>
  <c r="B52" i="44"/>
  <c r="F43" i="44"/>
  <c r="F37" i="44"/>
  <c r="F35" i="44"/>
  <c r="F33" i="44"/>
  <c r="F31" i="44"/>
  <c r="F29" i="44"/>
  <c r="F26" i="44"/>
  <c r="F24" i="44"/>
  <c r="A24" i="44"/>
  <c r="A26" i="44" s="1"/>
  <c r="F22" i="44"/>
  <c r="F16" i="44"/>
  <c r="A38" i="17"/>
  <c r="B30" i="43"/>
  <c r="F27" i="43"/>
  <c r="A27" i="43"/>
  <c r="F25" i="43"/>
  <c r="F16" i="43"/>
  <c r="A37" i="17"/>
  <c r="B72" i="42"/>
  <c r="F34" i="42"/>
  <c r="F29" i="42"/>
  <c r="A29" i="42"/>
  <c r="A34" i="42" s="1"/>
  <c r="A38" i="42" s="1"/>
  <c r="A47" i="42" s="1"/>
  <c r="A49" i="42" s="1"/>
  <c r="A53" i="42" s="1"/>
  <c r="A64" i="42" s="1"/>
  <c r="A67" i="42" s="1"/>
  <c r="F23" i="42"/>
  <c r="F16" i="42"/>
  <c r="A36" i="17"/>
  <c r="B43" i="41"/>
  <c r="F40" i="41"/>
  <c r="F36" i="41"/>
  <c r="F28" i="41"/>
  <c r="A28" i="41"/>
  <c r="F26" i="41"/>
  <c r="F16" i="41"/>
  <c r="A35" i="17"/>
  <c r="B39" i="40"/>
  <c r="F32" i="40"/>
  <c r="F29" i="40"/>
  <c r="F26" i="40"/>
  <c r="A26" i="40"/>
  <c r="A29" i="40" s="1"/>
  <c r="A32" i="40" s="1"/>
  <c r="A35" i="40" s="1"/>
  <c r="F23" i="40"/>
  <c r="F16" i="40"/>
  <c r="A34" i="17"/>
  <c r="B32" i="39"/>
  <c r="F29" i="39"/>
  <c r="A29" i="39"/>
  <c r="F26" i="39"/>
  <c r="F16" i="39"/>
  <c r="A33" i="17"/>
  <c r="B96" i="38"/>
  <c r="F92" i="38"/>
  <c r="F88" i="38"/>
  <c r="F83" i="38"/>
  <c r="F77" i="38"/>
  <c r="F72" i="38"/>
  <c r="F68" i="38"/>
  <c r="F63" i="38"/>
  <c r="F57" i="38"/>
  <c r="F35" i="38"/>
  <c r="A31" i="38"/>
  <c r="A35" i="38" s="1"/>
  <c r="F16" i="38"/>
  <c r="A32" i="17"/>
  <c r="B38" i="37"/>
  <c r="F35" i="37"/>
  <c r="F32" i="37"/>
  <c r="F29" i="37"/>
  <c r="F26" i="37"/>
  <c r="A26" i="37"/>
  <c r="A29" i="37" s="1"/>
  <c r="A32" i="37" s="1"/>
  <c r="A35" i="37" s="1"/>
  <c r="F23" i="37"/>
  <c r="F16" i="37"/>
  <c r="A31" i="17"/>
  <c r="B82" i="36"/>
  <c r="F41" i="36"/>
  <c r="F37" i="36"/>
  <c r="F33" i="36"/>
  <c r="A33" i="36"/>
  <c r="A37" i="36" s="1"/>
  <c r="A41" i="36" s="1"/>
  <c r="A45" i="36" s="1"/>
  <c r="A49" i="36" s="1"/>
  <c r="A51" i="36" s="1"/>
  <c r="A53" i="36" s="1"/>
  <c r="A55" i="36" s="1"/>
  <c r="A58" i="36" s="1"/>
  <c r="A60" i="36" s="1"/>
  <c r="A62" i="36" s="1"/>
  <c r="A64" i="36" s="1"/>
  <c r="A66" i="36" s="1"/>
  <c r="A69" i="36" s="1"/>
  <c r="A71" i="36" s="1"/>
  <c r="A73" i="36" s="1"/>
  <c r="A75" i="36" s="1"/>
  <c r="A77" i="36" s="1"/>
  <c r="A79" i="36" s="1"/>
  <c r="F29" i="36"/>
  <c r="F16" i="36"/>
  <c r="B47" i="35"/>
  <c r="F44" i="35"/>
  <c r="F42" i="35"/>
  <c r="F38" i="35"/>
  <c r="F36" i="35"/>
  <c r="F34" i="35"/>
  <c r="A34" i="35"/>
  <c r="A36" i="35" s="1"/>
  <c r="F32" i="35"/>
  <c r="F16" i="35"/>
  <c r="A26" i="17"/>
  <c r="B49" i="34"/>
  <c r="F21" i="34"/>
  <c r="A25" i="17"/>
  <c r="A23" i="17"/>
  <c r="A22" i="17"/>
  <c r="F52" i="44" l="1"/>
  <c r="F72" i="42"/>
  <c r="F37" i="17" s="1"/>
  <c r="F30" i="43"/>
  <c r="F38" i="17" s="1"/>
  <c r="A30" i="41"/>
  <c r="A32" i="41" s="1"/>
  <c r="A34" i="41" s="1"/>
  <c r="A36" i="41" s="1"/>
  <c r="A38" i="41" s="1"/>
  <c r="A40" i="41" s="1"/>
  <c r="F43" i="41"/>
  <c r="F36" i="17" s="1"/>
  <c r="F39" i="40"/>
  <c r="F35" i="17" s="1"/>
  <c r="F32" i="39"/>
  <c r="F34" i="17" s="1"/>
  <c r="F38" i="37"/>
  <c r="F32" i="17" s="1"/>
  <c r="A39" i="38"/>
  <c r="A43" i="38" s="1"/>
  <c r="A47" i="38" s="1"/>
  <c r="A52" i="38" s="1"/>
  <c r="A57" i="38" s="1"/>
  <c r="A63" i="38" s="1"/>
  <c r="A68" i="38" s="1"/>
  <c r="A72" i="38" s="1"/>
  <c r="A77" i="38" s="1"/>
  <c r="A83" i="38" s="1"/>
  <c r="F96" i="38"/>
  <c r="F33" i="17" s="1"/>
  <c r="A38" i="35"/>
  <c r="A40" i="35" s="1"/>
  <c r="A42" i="35" s="1"/>
  <c r="A44" i="35" s="1"/>
  <c r="F47" i="35"/>
  <c r="F31" i="17" s="1"/>
  <c r="F82" i="36"/>
  <c r="F30" i="17" s="1"/>
  <c r="A29" i="44"/>
  <c r="A31" i="44" s="1"/>
  <c r="A33" i="44" s="1"/>
  <c r="A35" i="44" s="1"/>
  <c r="A37" i="44" s="1"/>
  <c r="F20" i="17"/>
  <c r="A88" i="38" l="1"/>
  <c r="A92" i="38" s="1"/>
  <c r="F39" i="17"/>
  <c r="A39" i="44"/>
  <c r="A41" i="44" s="1"/>
  <c r="A43" i="44" s="1"/>
  <c r="A45" i="44" s="1"/>
  <c r="A47" i="44" s="1"/>
  <c r="A49" i="44" s="1"/>
  <c r="F31" i="30" l="1"/>
  <c r="F60" i="33" l="1"/>
  <c r="F46" i="33"/>
  <c r="F63" i="33"/>
  <c r="F58" i="33"/>
  <c r="F54" i="33"/>
  <c r="F52" i="33"/>
  <c r="F42" i="33" l="1"/>
  <c r="F37" i="33"/>
  <c r="F33" i="28" l="1"/>
  <c r="A28" i="29"/>
  <c r="A30" i="29" s="1"/>
  <c r="A33" i="29" s="1"/>
  <c r="F26" i="29" l="1"/>
  <c r="F48" i="32" l="1"/>
  <c r="F28" i="32"/>
  <c r="F39" i="30" l="1"/>
  <c r="F37" i="30" l="1"/>
  <c r="F29" i="30"/>
  <c r="F41" i="29" l="1"/>
  <c r="F39" i="29"/>
  <c r="F37" i="29"/>
  <c r="F35" i="29"/>
  <c r="F33" i="29"/>
  <c r="A35" i="29"/>
  <c r="A37" i="29" s="1"/>
  <c r="A39" i="29" s="1"/>
  <c r="A41" i="29" s="1"/>
  <c r="A43" i="29" s="1"/>
  <c r="A45" i="29" s="1"/>
  <c r="A47" i="29" s="1"/>
  <c r="F28" i="29"/>
  <c r="A49" i="29" l="1"/>
  <c r="A51" i="29" s="1"/>
  <c r="A53" i="29" s="1"/>
  <c r="F56" i="29"/>
  <c r="F21" i="17" s="1"/>
  <c r="F35" i="28" l="1"/>
  <c r="A29" i="28"/>
  <c r="A31" i="28" s="1"/>
  <c r="A33" i="28" s="1"/>
  <c r="A35" i="28" s="1"/>
  <c r="A37" i="28" s="1"/>
  <c r="A39" i="28" s="1"/>
  <c r="B50" i="28"/>
  <c r="B56" i="29"/>
  <c r="A24" i="17"/>
  <c r="A19" i="17"/>
  <c r="B66" i="33"/>
  <c r="F56" i="33"/>
  <c r="F50" i="33"/>
  <c r="F44" i="33"/>
  <c r="F39" i="33"/>
  <c r="F35" i="33"/>
  <c r="F33" i="33"/>
  <c r="A33" i="33"/>
  <c r="F31" i="33"/>
  <c r="F16" i="33"/>
  <c r="F66" i="33" l="1"/>
  <c r="F19" i="17" s="1"/>
  <c r="A35" i="33"/>
  <c r="A37" i="33" s="1"/>
  <c r="A39" i="33" s="1"/>
  <c r="F46" i="32"/>
  <c r="F53" i="32" s="1"/>
  <c r="A42" i="33" l="1"/>
  <c r="A44" i="33" s="1"/>
  <c r="A46" i="33" l="1"/>
  <c r="F27" i="30"/>
  <c r="F31" i="28"/>
  <c r="A48" i="33" l="1"/>
  <c r="A50" i="33" s="1"/>
  <c r="A52" i="33" s="1"/>
  <c r="A54" i="33" s="1"/>
  <c r="A56" i="33" s="1"/>
  <c r="A58" i="33" s="1"/>
  <c r="A60" i="33" s="1"/>
  <c r="A63" i="33" s="1"/>
  <c r="B53" i="32"/>
  <c r="F22" i="17"/>
  <c r="F29" i="28"/>
  <c r="F50" i="28" s="1"/>
  <c r="F27" i="28"/>
  <c r="B70" i="30"/>
  <c r="F25" i="30"/>
  <c r="F70" i="30" s="1"/>
  <c r="A27" i="30"/>
  <c r="F24" i="30"/>
  <c r="F16" i="30"/>
  <c r="F16" i="29"/>
  <c r="F17" i="28"/>
  <c r="F19" i="23"/>
  <c r="B50" i="23"/>
  <c r="F23" i="17" l="1"/>
  <c r="A29" i="30"/>
  <c r="A31" i="30" s="1"/>
  <c r="A33" i="30" s="1"/>
  <c r="A35" i="30" l="1"/>
  <c r="A37" i="30" s="1"/>
  <c r="A39" i="30" l="1"/>
  <c r="A48" i="32"/>
  <c r="A50" i="32" s="1"/>
  <c r="A41" i="30" l="1"/>
  <c r="A43" i="30" s="1"/>
  <c r="F24" i="17"/>
  <c r="A45" i="30" l="1"/>
  <c r="A47" i="30" s="1"/>
  <c r="A49" i="30" s="1"/>
  <c r="A51" i="30" s="1"/>
  <c r="F20" i="23"/>
  <c r="F50" i="23" s="1"/>
  <c r="F22" i="34"/>
  <c r="F49" i="34" l="1"/>
  <c r="F26" i="17" s="1"/>
  <c r="A53" i="30"/>
  <c r="A55" i="30" s="1"/>
  <c r="F25" i="17"/>
  <c r="F27" i="17" l="1"/>
  <c r="F45" i="17" s="1"/>
  <c r="A57" i="30"/>
  <c r="A59" i="30" s="1"/>
  <c r="A61" i="30" s="1"/>
  <c r="A63" i="30" s="1"/>
  <c r="A65" i="30" s="1"/>
  <c r="A67" i="30" s="1"/>
  <c r="A41" i="28"/>
  <c r="A43" i="28" s="1"/>
  <c r="A45" i="28" s="1"/>
  <c r="A47" i="28" s="1"/>
  <c r="F44" i="17" l="1"/>
</calcChain>
</file>

<file path=xl/sharedStrings.xml><?xml version="1.0" encoding="utf-8"?>
<sst xmlns="http://schemas.openxmlformats.org/spreadsheetml/2006/main" count="917" uniqueCount="467">
  <si>
    <t xml:space="preserve"> </t>
  </si>
  <si>
    <t>E</t>
  </si>
  <si>
    <t>KOL</t>
  </si>
  <si>
    <t>CENA</t>
  </si>
  <si>
    <t>VREDNOST</t>
  </si>
  <si>
    <t/>
  </si>
  <si>
    <t>kpl</t>
  </si>
  <si>
    <t>POSTAVKA</t>
  </si>
  <si>
    <t>kom</t>
  </si>
  <si>
    <t>POPIS MATERIALA IN DEL</t>
  </si>
  <si>
    <t>Izdaja sistemske garancije za 25 let</t>
  </si>
  <si>
    <t xml:space="preserve">OPOMBA:
Za izdajo sistemske garancije je potrebno izpolniti pogoje:
- vsa pasivna oprema mora biti istega proizvajalca
</t>
  </si>
  <si>
    <t>- izvajalec mora imeti veljaven certifikat
- meritve omrežja morajo biti izvede s certificirano merilno opremo, ki je potrjena s strani proizvajalca
- merilne rezultate pregleda proizvajalec in poda 25 letno sistemsko garancijo</t>
  </si>
  <si>
    <t>Splošno</t>
  </si>
  <si>
    <t>m2</t>
  </si>
  <si>
    <t>m1</t>
  </si>
  <si>
    <t>Priprava</t>
  </si>
  <si>
    <t>REKAPITULACIJA</t>
  </si>
  <si>
    <t>Projekt:</t>
  </si>
  <si>
    <t>DOZIDAVA OSNOVNE ŠOLE BREZOVICA PRI LJUBLJANI</t>
  </si>
  <si>
    <t xml:space="preserve">Investitor: </t>
  </si>
  <si>
    <t>Občina Brezovica, Tržaška cesta 390, 1351 Brezovica pri Ljubljani</t>
  </si>
  <si>
    <t>POPIS GRADBENO OBRTNIŠKIH DEL - DOZIDAVA</t>
  </si>
  <si>
    <t>PRIPRAVLJALNA, FINALNA DELA</t>
  </si>
  <si>
    <t>A GRADBENA DELA</t>
  </si>
  <si>
    <t>A1.</t>
  </si>
  <si>
    <t>A - GRADBENA DELA</t>
  </si>
  <si>
    <t>A2.</t>
  </si>
  <si>
    <t>ZEMELJSKA DELA</t>
  </si>
  <si>
    <t>A3.</t>
  </si>
  <si>
    <t>BETONSKA DELA</t>
  </si>
  <si>
    <t>TESARSKA DELA - OPAŽ</t>
  </si>
  <si>
    <t>A4.</t>
  </si>
  <si>
    <t>A5.</t>
  </si>
  <si>
    <t>ZIDARSKA DELA</t>
  </si>
  <si>
    <t>A6.</t>
  </si>
  <si>
    <t>KANALIZACIJA V OBJEKTU</t>
  </si>
  <si>
    <t>A7.</t>
  </si>
  <si>
    <t>FASADERSKA DELA</t>
  </si>
  <si>
    <t>GRADBENA DELA SKUPAJ (€):</t>
  </si>
  <si>
    <t>B - OBRTNIŠKA DELA</t>
  </si>
  <si>
    <t>B1.</t>
  </si>
  <si>
    <t>KROVSKO KLEPARSKA DELA</t>
  </si>
  <si>
    <t>OBRTNIŠKA DELA SKUPAJ (€):</t>
  </si>
  <si>
    <t>KLJUČAVNIČARSKA DELA</t>
  </si>
  <si>
    <t>B2.</t>
  </si>
  <si>
    <t>B3.</t>
  </si>
  <si>
    <t>MIZARSKA DELA</t>
  </si>
  <si>
    <t>B4.</t>
  </si>
  <si>
    <t>STAVBNO POHIŠTVO</t>
  </si>
  <si>
    <t>B5.</t>
  </si>
  <si>
    <t>TLAKARSKA DELA</t>
  </si>
  <si>
    <t>ESTRIH</t>
  </si>
  <si>
    <t>B6.</t>
  </si>
  <si>
    <t>KERAMIČARSKA DELA</t>
  </si>
  <si>
    <t>B7.</t>
  </si>
  <si>
    <t>B8.</t>
  </si>
  <si>
    <t>MONTAŽERSKA DELA</t>
  </si>
  <si>
    <t>SLIKOPLESKARSKA DELA</t>
  </si>
  <si>
    <t>B9.</t>
  </si>
  <si>
    <t>GRADBENO OBRTNIŠKA DELA SKUPAJ (€):</t>
  </si>
  <si>
    <t>GRADBENO OBRTNIŠKA DELA SKUPAJ Z DDV (€):</t>
  </si>
  <si>
    <t>DDV 22% (€):</t>
  </si>
  <si>
    <t>B OBRTNIŠKA DELA</t>
  </si>
  <si>
    <t>A8.</t>
  </si>
  <si>
    <t>ODSTRANITVE, RUŠITVE</t>
  </si>
  <si>
    <t>Pripravljalna dela</t>
  </si>
  <si>
    <t>Izdelava, postavitev in demontaža gradbenih profilov za izkop gradbene jame in prenos višin objekta na profile z uporabo merilnega instrumenta</t>
  </si>
  <si>
    <t xml:space="preserve">Stroški ureditve in organizacije gradbišča, ureditev dostopnih  poti in zavarovanje gradbišča z ograjo, postavitev kontejnerjev in skladišč, postavitev opozorilnih tabel, naprava začasnih delavnic in deponij, naprava podlage za postavitev dvigal, postavitev montažnih sanitarij, izvedbe začasnih instalacijskih priklopov za gradbiščne potrebe (elektrika, voda,telefon), namestitev zaščitnih naprav (gasilni aparati, event. hidrant), namestitev omaric za nudenje prve pomoči, fizično in tehnično varovanje  </t>
  </si>
  <si>
    <t>Izdelava, dobava in postavitev gradbiščne table, skladno z gradbeno zakonodajo</t>
  </si>
  <si>
    <t xml:space="preserve">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t>
  </si>
  <si>
    <t>Izvajalec del je pred oddajo ponudbe dolžan preveriti ustreznost popisov in izmer del, glede na vse projekte, ki so mu na vpogled pri investitorju ali(in) projektantu. V primeru odstopanj, je le-te dolžan zajeti: ločeno ali kot razna dela.</t>
  </si>
  <si>
    <t>*</t>
  </si>
  <si>
    <t>Vsa dela morajo biti izvedena precizno, skladno s projektno dokumentacijo in projektantskim opisom, skladno s predvidenimi kvalitetnimi zahtevami, veljavnim pravilom in standardom stroke. Skladno z razpisno dokumentacijo. Predviden kvalitetni nivo je obvezujoč.</t>
  </si>
  <si>
    <t>Opis vsake posamezne postavke zajema sorazmerne stroške:</t>
  </si>
  <si>
    <t>V vseh postavkah je potrebno upoštevati ves potreben material z dobavo, transporti in vgrajevanjem, zavarovanje gradbišča,  začasne in stalne deponije, koordinacije med investitorjem, upravljalci, izvajalci, podizvajalci in soglasodajalci,</t>
  </si>
  <si>
    <t xml:space="preserve"> vseh spremljajočih  del, transportov, vnosov v objekt, montaže, iznosov embalaže z odvozom na stalno deponijo, zaščite obstoječih objektov in dreves, začasnih lokalnih priključkov za potrebe izvajanja del, vse potrebne zaščite izgotovljenih površin med izvajanjem drugih del, vzpostavitev okolice izven ograje delovišča v stanje pred pričetkom del,  </t>
  </si>
  <si>
    <t>ureditve popolnoma ograjenega gradbišča po standardih stroke, z ureditvijo primernega delovnega prostora za nadzornike in operativne sestanke, ureditve začasnih dostopnih poti in vseh potrebnih instalacijskih priključkov za izvedbo del</t>
  </si>
  <si>
    <t>vseh morebitnih del v zvezi s posameznimi postavkami projektantskih popisov, ki niso izrecno napisana, za katere ponudnik - izvajalec meni, da so potrebna pri izvršitvi del posamezne postavke pri gradnji in opremljanju objekta. Predvidena dela vsake postavke projektantskega popisa morajo biti izvedena tako, da bodo vsa posamezna dela po zaključku del tvorila funkcionalno celoto, za katero bo naročnik lahko pridobil uporabno dovoljenje, ter da bo zagotovljena normalna uporabnost in ustrezen estetski videz vseh izvedenih del.</t>
  </si>
  <si>
    <t>vseh morebitno potrebnih del, ki bi bila posledica neugodnih vremenskih razmer ali neustreznega časovnega redosleda izvajanja del, kot so morebitno potrebno črpanje vode iz gradbene jame, začasno pokrivanje ali improvizirano zapiranje dela površin med gradnjo, morebitno potrebno prisilno sušenje tlakov in ometov z namestitvijo sušilcev v kolikor bi nivo vlage onemogočal izvajanje zaključnih del (oplesk, tlaki) po potrjenem časovnem načrtu gradnje, oziroma variantno uporabo specialnih namenskih lepil in barv, ki jih je možno nanašati na vlažno podlago.</t>
  </si>
  <si>
    <t>Splošne zahteve za vsa dela</t>
  </si>
  <si>
    <t>vsega morebitno potrebnega drobnega potrošnega materiala, uporabo gradbenih strojev in  mehanizacije, vseh zarisovanj, vključno z morebitno potrebno pomočjo geometra, izdelave vseh morebitno potrebnih delavniških načrtov, shem, a-testov,</t>
  </si>
  <si>
    <t xml:space="preserve">sprotnega grobega čiščenja zunanjih in vseh notranjih površin med gradnjo z iznosom in odvozom odpadkov na stalno deponijo, </t>
  </si>
  <si>
    <t>Investitor si pridržuje pravico do izbora zaključnih materialov v notranjosti in zunanjosti objekta. Izvajalec mora investitorju omogočiti izbiro zaključnih obdelav (tlaki, stavbno pohištvo, instalacijska in sanitarna oprema), zato je potrebno pred naročilom materialov za končne obdelave z investitorjem, projektantom  in  odgovornim nadzornikom definirati obseg naročil v izogib nepotrebnim zalogam materiala.
Pred postavitvijo/vgradnjo mora investitor potrditi vzorce.</t>
  </si>
  <si>
    <t>Označitev, zakoličba in zaščita vseh obstoječih komunalnih vodov na mestu izkopa in mestih izvedbe komunalnih vodov. Zakoličbo ob prisotnosti izvajalca gradbeno obrtniških del in posameznega upravljalca voda (vodovod, kanalizacija, elektro trasa diesel agregata). Komplet za vsak komunalni vod posebej - 3 vrste kom. vodov</t>
  </si>
  <si>
    <t>Dokumentacija, storitve</t>
  </si>
  <si>
    <t>Priprava podatkov za izdelavo PID projektne dokumentacije (arhitektura, gradbene konstrukcije, zunanja ureditev, elektro instalacije, strojne instalacije, prestavitev vodovoda) z označitvijo sprememb na PZI projektu, foto dokumentacijo, sprotnimi geodetskimi posnetki (kanalizacija) in predajo izdelvalcu PID načrtov.</t>
  </si>
  <si>
    <t>Izdelava Navodil za obratovanje in vzdrževanje objekta (NOV) za arhitekturno gradbeni, strojni in elektro del v treh tiskanih izvodih in digitalnem izvodu.</t>
  </si>
  <si>
    <t>Meritve zvočne zaščite stavbe in izpolnitev izkaza o zvočni zaščiti stavbe, meritve s certificirano opremo v skladu z zakonodajo.</t>
  </si>
  <si>
    <t>Izdelava končnega geodetskega posnetka s certifikatom, na območju dozidave in okolice z natančno vrisanimi komunalnimi vodi. Izdelava v štirih tiskanih izvodih in digitalnem izvodu.</t>
  </si>
  <si>
    <t>Izdelava in izpolnitev izkaza požarne varnosti iz Študije požarne varnosti, s pregledom objekta v času gradnje in po zaključku del, potrdivijo posameznih požarnih ukrepov in ustreznosti dokazil,  z vrisom PID sprememb v načrte. Izdelava v štirih tiskanih izvodih in digitalnem izvodu.</t>
  </si>
  <si>
    <t>Meritve zrakotesnosti za potrebe dokazovanja ustreznosti glede na pogoje EKO sklada n50=&lt;0,6h-1 (po standardu SIST EN ISO 9972:2015). Spremljanje gradnje s strani merilca, izvedba predhodnih meritev v času izvedbe zrakotesnega ovoja, napotki za odpravo napak, končne meritve s poročilom in dokazno dokumentacijo.</t>
  </si>
  <si>
    <t>Sprotno foto dokumentiranje gradnje za potrebe dokazovanja vgrajenih debelin izolacij, stavbnega pohištva, strojne opreme. Predaja foto dokumentacije po izvedenih delih.</t>
  </si>
  <si>
    <t>Geomehanski nadzor gradnje pri izkopih, pregledu temeljnih tal, zasipih, s strani pooblaščenega geomehanika, z vpisi ugotovitev v gradbeni dnevnik in predlogom rešitev za ščitenje gradbene jame, temeljenja, v kolikor bodo nosilna tla oz. teren odstopal od predvidenih. Skupaj s končnim poročilom .</t>
  </si>
  <si>
    <t>Zaključna dela</t>
  </si>
  <si>
    <t>Končno, generalno čiščenje objekta in opreme, zaščitni premazi ter vsa ostala dela potrebna za čistost prostorov in okolice, ki je primerna za uporabo. Čiščenje se opravi pred predajo objekta investitorju. (382,45m2 notranjih prostorov, 200m2 platoja pod nadstreškom, stopnišča, klančine, 400m2 zunanje ureditve)</t>
  </si>
  <si>
    <t>Izdelava PID projekta (vodilni načrt, arhitektura, gradbene konstrukcije, zunanja ureditev, strojne instalacije, prestavitev vodovoda) v štirih tiskanih izvodih in digitalnem izvodu v originalnem nezaklenjenem formatu. (načrt elektro instalacij PID je zajet v popisih elektro instalacij).</t>
  </si>
  <si>
    <t>Pri vseh pozicijah upoštevati tudi: vse vertikalne in horizontalne transporte, vsa nalaganja in razlaganje demontiranega materiala, vsa zavarovanja in podpiranja med rušenjem, demontažo vseh podkonstrukcij in veznih ter pritrdilnih materialov.</t>
  </si>
  <si>
    <t>V rušitvenih delih so upoštevana vsa rušenja, kompletno z odlaganjem na gradbiščno deponijo in nakladanjem ter odvozom ruševin na registrirano stalno deponijo gradbenega materiala. V ceni morajo biti upoštevane tudi vsi stroški deponije (odlaganje na deponiji, plačilo taks...)
Pri rušitvah upoštevati tudi zaščito obstoječih delov objekta, ki bodo tudi v uporabi.</t>
  </si>
  <si>
    <t>Ščitenje obstoječih instalacijskih, gradbenih delov objekta, ki so na območju posegov, a se ne odstranjujejo (radiatorji v prostoru kabineta), razvod ogrevanja in vode, elektrike pod stropom, stavbno pohištvošosednjih učilnic, stekleen prizme sosednjih učilnic v pritličju in nadstropju.</t>
  </si>
  <si>
    <t>Dobava in izdelava zaščite proti obstoječim prostorom, zaradi prašne zapore. Prašna zapora se izdela pred pričetkom rušitvenih del iz MK plošč in podkonstrukcije, z dobavo in montažo polivinila, z lepljenjem na strop, stene in tla.. Po končanih delih se zapora odstrani in vspostavi se prvotno stanje. Zapiranje hodnika v dimenzijah 250x308cm v vsaki etaži</t>
  </si>
  <si>
    <t>Odstranitve</t>
  </si>
  <si>
    <t>Rušenje oz. odstranitev AB stopnišča debeline do 20cm z oblogo iz pranih plošč z zarezovanjem roba, ki bo po izgradnji novega prizidka tvoril enovit prehod. Stopnišče tlorisnih dimenzij 250x250cm, pet stopnic + podest, odstranitev skupaj s temelji, jekleno ograjo višine 1,2m in odvozom materila na stalno deponijo. Obraćun po tlorisni projekciji površine.</t>
  </si>
  <si>
    <t>Odstranitev predelne stene iz steklenih prizem 20x20cm (na hodniku proti kabinetu in proti vetrolovu, debeline 15cm z vmesno jekleno konstrukcijo za vrata in preklado. Obračun po površini stene. Z odvozom materila na stalno deponijo. Pri odstranitvi je potrebno ščitenje obstoječih instalacij in delov objekta.</t>
  </si>
  <si>
    <t>Rušenje oz. odstranitev AB balkona debeline do 20cm, skupaj z finalno oblogo, vencem z zarezovanjem roba, ki bo po izgradnji novega prizidka tvoril enovit prehod.Balkon tlorisnih dimenzij 250x250cm. Rušenje in odstranitev skupaj z jekleno ograjo višine 1,2m (skupne dolžine 7,5m). Z odvozom materila na stalno deponijo. Obraćun po tlorisni projekciji površine. Pri odstranitvi potrebno ščitenje obstoječega dela objekta, balkon na višini 4m od terena.</t>
  </si>
  <si>
    <t xml:space="preserve">Odstranjevanje, prestavitev pohištvene opreme kabineta (5x visoka omara, 2x miza, stoli, stenske obloge), čiščenje prostorov pred pričetkom rušitvenih del, z prenosom opreme na lokacijo, ki jo določi investitor. Opremo je potrebno odstraniti tako, da se ne poškoduje, ker jo bo investitor uporabil v drugih prostorih. </t>
  </si>
  <si>
    <t>Odstranitev notranjih enokrilnih vrat velikosti do 4,0 m2, z odvozom na stalno deponijo.</t>
  </si>
  <si>
    <t>Odstranitev zunanjih dvokrilnih zastekljenih vrat z nadsvetlobo, iz alu profilov in dvoslojne zasteklitve, ter zaščitnih mrež na krilih,  velikosti 2,5x3m, z odvozom na stalno deponijo.</t>
  </si>
  <si>
    <t>Odstranitev okna do tal oz. balkonskih vrat  z nadsvetlobo, iz alu profilov in dvoslojne zasteklitve, ter zaščitnih mrež na krilih,  velikosti 2,5x3m, z odvozom na stalno deponijo.</t>
  </si>
  <si>
    <t>Odstranitev finalnega PVC tlaka na območju kabineta in vetrolova, z zarezovanjem na stiku z linijo posegov (kjer se izvede protiprašna stena), z odvozom materiala na deponijo.</t>
  </si>
  <si>
    <t xml:space="preserve">Odstranitev spuščenega armstrong stropa na območju vetrolova in kabineta, z odvozom matriala na deponijo. </t>
  </si>
  <si>
    <t>Odstranitev obstoječih svetilk, stikal, vtičnic in ostale elektro opreme na območju vetrolova in kabineta, ob predhodnem odklopu tangiranih elementov. Z odvozom materiala na deponijo.</t>
  </si>
  <si>
    <t>Odstranitev cementnega estriha debeline do 6cm in zvočne izolacije debeline do 5cm na AB plošči na območju kabineta in vetrolova, z odvozom materiala na deponijo.</t>
  </si>
  <si>
    <t xml:space="preserve">Vse količine so izračunane za celotno območje izkopa in nasipa v raščenem stanju razen, če ni v postavki drugače določeno. Pri postavkah zemeljskih del je potrebno še zajeti: </t>
  </si>
  <si>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 v kolikor je to potrebno.</t>
  </si>
  <si>
    <t>2. Pred izvedbo zasipa se je obvezno posvetovati s statikom ali nadzorom zaradi večplastne, mešane sestave zasipa in morebitne souporabe izkopanega materiala.</t>
  </si>
  <si>
    <t xml:space="preserve">3. Pred izvedbo izkopa je potrebno parcelo pripraviti za obdelavo: odstraniti manjše grmičevje in pokositi zelenico. </t>
  </si>
  <si>
    <t xml:space="preserve">4. Obračun izkopanih, nasutih, zasutih in odpeljanih materialov se obračunava v raščenem stanju. Stalne koeficiente razrahljivosti je upoštevati v E.M. posamezne postavke. </t>
  </si>
  <si>
    <t>Predhodna dela</t>
  </si>
  <si>
    <t xml:space="preserve">Odstranitev drevesa (listavec) do višine 10m, na tangiranem območju predvidenim za prizidek. Z odvozom lesa na deponijo ali v predelavo.
</t>
  </si>
  <si>
    <t xml:space="preserve">Odstranitev elementov urbane opreme (koši) z odvzom na deponijo ali na drugo lokacijo ob šoli po izboru investitorja
</t>
  </si>
  <si>
    <t>Odstranitve tlakovanja ob objektu, dela knalizacije, jaškov ob objektu je zajeto v popisu zunanje ureditve</t>
  </si>
  <si>
    <t>Zemeljska dela</t>
  </si>
  <si>
    <t>m3</t>
  </si>
  <si>
    <t xml:space="preserve">Dobava in polaganje gradbenega filca 200g/m2 na dno gradbene jame pod utrjen tampon.
</t>
  </si>
  <si>
    <t xml:space="preserve">Planiranje dna izkopa s točnostjo +- 2 cm z minimalnim izmetom ali dosipom ter premetom odvečnega materiala, ter utrditvijo do predpisane zbitosti. Obračun po m2.
</t>
  </si>
  <si>
    <t xml:space="preserve">Dobava, transport in vgrajevanje tamponskega drobljenca 0/32 pod podložnim, s finim planiranjem za tamponsko podlago debeline 40 cm. Kompletno z utrjevanjem do predpisane zbitosti Ev2=80Mpa
</t>
  </si>
  <si>
    <t>Ročni odkop  instalacij (tlačna kanalizacija, gravitacijska kanalizacija, elektro kabel agregata) v terenu III. kategorije na lokaciji objekta z odmetom na rob izkopa (količina ocenjena)</t>
  </si>
  <si>
    <t xml:space="preserve">Zaščita gradbene jame globine do 2,6m  z jeklenimi zagatnimi profil zabitimi v tla in lesenim polnilom ali lesnim opažem (ščitenje kanalizacije in gr. Jame ob liniji objekta)
</t>
  </si>
  <si>
    <t>Dobava, transport in vgrajevanje tamponskega drobljenca 0/32 za zasip med in ob temeljih, do nivoja terena, z utrjevanjem zasipa po plasteh v debelini največ po 30 cm.
Pri izvajanju  zasipa paziti, da ne pride do poškodbe vertikalne  hidroizolacije ali njene zaščite. Obračun po m3 tampona v utrjenem stanju.</t>
  </si>
  <si>
    <t xml:space="preserve">Strojni široki izkop zemljine za temelje, v terenu III.  . kategorije,  s  sprotnim  nakladanjem na transportno sredstvo; Odvoz na stalno deponijo za 500m3, 200m3 na začasno deponijo za ponovno uporabo.
</t>
  </si>
  <si>
    <t xml:space="preserve">Strojni površinski  odriv ali odkop terena I. in II. kategorije (humusa) v celotni debelini ≤ 20 cm, s transportom na začasno deponijo gradbišča na gradbeni parceli v oddaljenost do 30 m. Humus se hrani na deponiji zaradi kasnejše uporabe pri zunanji ureditvi.
</t>
  </si>
  <si>
    <t xml:space="preserve">Zasip ob objektu, z materialom od izkopa, do nivoja terena, z utrjevanjem zasipa po plasteh v debelini največ po 30 cm.
Pri izvajanju  zasipa paziti, da ne pride do poškodbe vertikalne  hidroizolacije ali njene zaščite. </t>
  </si>
  <si>
    <t xml:space="preserve">Izvedba poglobitve gradbene jame za črpanje talne in meteorne vode v sosdnji jarek. </t>
  </si>
  <si>
    <t>dni</t>
  </si>
  <si>
    <t>Črpanje talne in meteorne vode za varovanje gradbene jame in ostalih elementov gradnje z izlivom v odprt jarek oddaljenosti 10m (ocenjen pretok do 20l/s).</t>
  </si>
  <si>
    <t>Planiranje zemljine v okilici  objekta za pripravo na humuziranje, izvedbo tamponov, s točnostjo +- 2 cm, z minimalnim izmetom ali dosipom ter premetom odvečnega materiala, ter utrditvijo do predpisane zbitosti. Obračun po m2.</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</si>
  <si>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</si>
  <si>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</si>
  <si>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2. Armatura ne sme rjaveti, pred montažo  jo je potrebno očistiti nečistoč, upoštevati je debelino zaščitne plasti betona, pritrjen mora biti tako, da ostane med betoniranjem na svojem mestu.</t>
  </si>
  <si>
    <t xml:space="preserve">3. Pred naročilom je upoštevati navedene eurokode in oznake betona; po končanem betoniranju je vgrajen beton potrebno zaščititi in negovati v skladu s pravili stroke. </t>
  </si>
  <si>
    <t xml:space="preserve">4.  Nadomestila za izvedbo elementov z naklonom  do 5 % od vodoravnosti se posebej ne priznava. Za vidne konstrukcije se smatrajo vse tiste konstrukcije, ki po končani izdelavi ostanejo neometane. </t>
  </si>
  <si>
    <t xml:space="preserve">5. Dopustna odstopanja za pravokotnost, dimenzije in ravnost posameznih betonskih ali armiranobetonskih konstrukcij so določena po določilih DIN 18202. </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</si>
  <si>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</si>
  <si>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</si>
  <si>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Betonska dela</t>
  </si>
  <si>
    <t>kg</t>
  </si>
  <si>
    <t>Dobava in montaža srednje zahtevne rebraste armature B 500, nad Ø 12 mm, polaganje in vezanje</t>
  </si>
  <si>
    <t>Dobava in montaža srednje zahtevne rebraste armature B500 do Ø 12 mm, polaganje in vezanje</t>
  </si>
  <si>
    <t xml:space="preserve">Dobava, krojenje in vezanje in montaža armaturnih mrež B500 
</t>
  </si>
  <si>
    <t xml:space="preserve">Kompletna izdelava, dobava in vgrajevanje betona C25/30 (MB30) XC2, XD1, PV1, v armirane konstrukcije, prereza nad 0.30 m3/m2/m1,  vključno z vsemi pomožnimi deli in transportom do mesta vgrajevanja: pasovni temelji
</t>
  </si>
  <si>
    <t xml:space="preserve">Kompletna izdelava, dobava in vgrajevanje betona C25/30 (MB30) XC2, XD1, PV1, v armirane konstrukcije, prereza od 0.20 do 0.30 m3/m2/m1,  vključno z vsemi pomožnimi deli in transportom do mesta vgrajevanja: temeljni nastavki
</t>
  </si>
  <si>
    <t xml:space="preserve">Kompletna izdelava, dobava in vgrajevanje betona C25/30 (MB30) XC1, v armirane konstrukcije, prereza od 0.20 do 0.30 m3/m2/m1,  vključno z vsemi pomožnimi deli in transportom do mesta vgrajevanja: plošče objekta
</t>
  </si>
  <si>
    <t xml:space="preserve">Kompletna izdelava, dobava in vgradnja betona C12/15 (MB 15), v nearmirane konstrukcije, prereza od 0.08 do 0.12 m3/m2/m1, vključno z vsemi pomožnimi deli in transportom do mesta vgrajevanja (podložni beton 12cm pod temelji in tlaki)
</t>
  </si>
  <si>
    <t xml:space="preserve">Kompletna izdelava, dobava in vgrajevanje betona C25/30 (MB30) XC2, XD1, PV1, v armirane konstrukcije, prereza od 0,20 do 0.30 m3/m2/m1,  vključno z vsemi pomožnimi deli in transportom do mesta vgrajevanja: klančina, zunanje stopnice
</t>
  </si>
  <si>
    <t xml:space="preserve">Kompletna izdelava, dobava in vgrajevanje betona C25/30 (MB30) XC1, v armirane konstrukcije, prereza od 0,20 do 0.30 m3/m2/m1,  vključno z vsemi pomožnimi deli in transportom do mesta vgrajevanja: notranje stopnice
</t>
  </si>
  <si>
    <t>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</si>
  <si>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</si>
  <si>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2. Amortizacijsko stopnjo opažev in odrov ne glede na dobo za ves čas gradnje na objektu oziroma posamezne faze pri gradnji tudi takrat, kadar je  v posamezni postavki amortizacija določena. </t>
  </si>
  <si>
    <t xml:space="preserve">3. Stroške za morebitne statične presoje stabilnosti, sidranja in preizkuse opažev, delovnih odrov, varovalnih ali pomičnih odrov je vkalkulirati v cene po enoti posameznih postavk.  </t>
  </si>
  <si>
    <t xml:space="preserve">4.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</si>
  <si>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5. V vseh postavkah tesarskih del je v ceni za enoto mere opažev obvezno zajeti potrebno opaževanje, razopaževanje, čiščenje in mazanje opažev ter zlaganje na primernih deponijah skupaj z vsemi transporti in pomožnimi deli.</t>
  </si>
  <si>
    <t>Tesarska dela</t>
  </si>
  <si>
    <t xml:space="preserve">Kompletna izdelava, dobava in vgradnja betona C12/15 (MB 15), v nearmirane konstrukcije, prereza od 0.08 do 0.12 m3/m2/m1, vključno z vsemi pomožnimi deli in transportom do mesta vgrajevanja: naklonski beton na strehi od 3-15cm
</t>
  </si>
  <si>
    <t>Izdelava opaža AB pasovnih temeljev višine 40cm, skupaj s potrebnim opiranjem; opaženje, razopaženjem, čiščenjem in zlaganjem po končanih delih</t>
  </si>
  <si>
    <t>Izdelava opaža nastavkov AB pasovnih temeljev višine 1,92m, skupaj s potrebnimi delovnimi odri,  opiranjem; opaženjem, razopaženjem, čiščenjem in zlaganjem po končanih delih</t>
  </si>
  <si>
    <t>Izdelava opaža AB sten višine do 4m, skupaj s potrebnimi delovnimi odri,  opiranjem; opaženjem, razopaženjem, čiščenjem in zlaganjem po končanih delih</t>
  </si>
  <si>
    <t>Izdelava opaža ravne ab etažne plošče, z opažnimi ploščami s podporami do višine 4,00 m, z vsemi deli z vertikalnimi in horizontalnimi prenosi, opaženjem, razopaženjem, čiščenjem in zlaganjem</t>
  </si>
  <si>
    <t>Izdelava opaža ab notranjih stopnic; opaž rame, podesti, čelnih in stranskih stranic,  z vsemi deli z vertikalnimi in horizontalnimi prenosi, opaženje, razopaženje, čiščenje in zlaganje</t>
  </si>
  <si>
    <t>Izdelava opaža ab zunanjih stopnic in klančine; opaž rame, podesti, čelnih in stranskih stranic,  z vsemi deli z vertikalnimi in horizontalnimi prenosi, opaženje, razopaženje, čiščenje in zlaganje</t>
  </si>
  <si>
    <t>Izdelava enostranskega opaža oz. vstavkov v ploščah za odprtine kupol, večjih prebojev, robnih zaključkov v debelini plošče  20cm,  z vsemi deli z vertikalnimi in horizontalnimi prenosi, delovnimi odri, opaženje, razopaženje, čiščenje in zlaganje. Obračun po m1</t>
  </si>
  <si>
    <t>Dobava, montaža in demontaža  opaža prehodov za razne cevi, prezračevalnih kanalov skozi temelje, strene, stropove, oziroma skozi razne betonske konstrukcije, z enkratno uporabo lesa. Odprtine velikosti do 0,25 m2/kom.</t>
  </si>
  <si>
    <t>Dobava, montaža in demontaža  opaža prehodov za razne cevi, prezračevalnih kanalov skozi temelje, strene, stropove, oziroma skozi razne betonske konstrukcije, z enkratno uporabo lesa. Odprtine velikosti do 0,50 m2/kom.</t>
  </si>
  <si>
    <t>Zidarska dela se morajo izvajati po določilih veljavnih tehničnih predpisov in normativov v soglasju z obveznimi standardi.</t>
  </si>
  <si>
    <t>Vgrajeni materiali za ta dela morajo po kvaliteti ustrezati določilom veljavnih tehničnih predpisov in slstandardov.</t>
  </si>
  <si>
    <t>Kvaliteta malt za zidarska dela mora ustrezati določilom veljavnih tehničnih predpisov in standardov.</t>
  </si>
  <si>
    <t>Zidanje mora biti čisto, s pravilno vezavo opeke.Stiki morajo biti dobro zaliti z malto, vrste popolnoma vodoravne, malta pa ne sme biti v debelejšem sloju kot je to predpisano s strani proizvjalca. Vse površine morajo biti popolnoma ravne in navpične, odvečna malta iz stikov se mora odstraniti, dokler je še sveža; Kvaliteta opeke in malte mora ustrezati zahtevam splošnih določil in opisu standardov za zidarska del.</t>
  </si>
  <si>
    <t xml:space="preserve"> Vse izolacije morajo ustrezati splošnim določilom veljavnih tehničnih predpisov, drugih normativov in obveznih standardov</t>
  </si>
  <si>
    <t>Zidarska dela</t>
  </si>
  <si>
    <t>Izravanava površine betona s cementno rahlo podaljšano malto 1:3 skupaj z vsemi pomožnimi, pripravljalnimi in zaključnimi deli in odri ter vsemi potrebnimi horizontalnimi in vertikalnimi transporti: priprava površine za nanos horizontalne hidroizolacije</t>
  </si>
  <si>
    <t>Izravanava  površine zidov po obodu objekta s predhodno pripravo podlage, izdelava cementnega redkega obrizga in finega ometa s cementno rahlo podaljšano malto 1:3 skupaj z vsemi pomožnimi, pripravljalnimi in zaključnimi deli in odri ter vsemi potrebnimi  horizontalnimi  in vertikalnimi transporti: priprava površine za nanos vertikalne hidroizolacije</t>
  </si>
  <si>
    <t>Kompletna izvedba horizontalne hidroizolacije temeljnih tal z vsemi pomožnimi, pripravljalnimi in zaključnimi deli ter vsemi potrebnimi horizontalnimi in vertikalnimi transporti. Dela izvesti po navodilih proizvajalca. H.I. v sestavi: hladni bitumenski premaz kot Ibitol HS, plastomerni bitumenski varjeni trakovi  debeline 4,5mm, na nosilcu izpoliestrskega filca, kot Izotekt P5 plus, varjeni v dveh slojih</t>
  </si>
  <si>
    <t>Kompletna izvedba vertikalne hidroizolacije temeljnih nastavkov z vsemi pomožnimi, pripravljalnimi in zaključnimi deli ter vsemi potrebnimi horizontalnimi in vertikalnimi transporti. Dela izvesti po navodilih proizvajalca. H.I. v sestavi: hladni bitumenski premaz kot Ibitol HS, plastomerni bitumenski varjeni trakovi  debeline 4,5mm, na nosilcu izpoliestrskega filca, kot Izotekt P5 plus, varjeni v dveh slojih, na prehodih in vogalih izvesti blage prehode brez ostrih robov.</t>
  </si>
  <si>
    <t>Nabava,  dobava  in vgradnja toplotne izolacije kot mehanska zaščita hidroizolacije deb. 20.0 cm ekstrudirani polistiren (SIST EN 13164), plošče s stopničastimi preklopi, plošče dim. 125/60 cm so točkovno zalepljene na hidroizolacijo s poliuretankim lepilom ali bitumensko pasto, [λD = 0.035 W/(m.K), σ10% def = 300 kPa], npr.: FIBRAN xps 300-L ali enakovredno, skupaj z zaščito zunanje strani proti terenu s čepasto folijo, pritrjeno na izolacijo pred zasipavanjem, z vsemi pomožnimi, pripravljalnimi in zaključnimi deli ter  vsemi  potrebnimi horizontalnimi in vertikalnimi transporti</t>
  </si>
  <si>
    <t>Nabava,  dobava  in vgradnja toplotne izolacije kot preprečitev toplotnega mostu pri temeljih deb. 10.0 cm ekstrudirani polistiren (SIST EN 13164), plošče s stopničastimi preklopi, plošče dim. 125/60 cm so točkovno zalepljene na hidroizolacijo s poliuretankim lepilom ali bitumensko pasto, [λD = 0.035 W/(m.K), σ10% def = 300 kPa], npr.: FIBRAN xps 300-L ali enakovredno, skupaj z zaščito zunanje strani proti terenu s čepasto folijo, pritrjeno na izolacijo pred zasipavanjem,  z vsemi pomožnimi, pripravljalnimi in zaključnimi deli ter  vsemi  potrebnimi horizontalnimi in vertikalnimi transporti</t>
  </si>
  <si>
    <t xml:space="preserve">Kompletna izdelava, dobava in vgrajevanje betona C25/30 (MB30) XC1, v armirane konstrukcije, prereza od 0.20 do 0.30 m3/m2/m1,  vključno z vsemi pomožnimi deli in transportom do mesta vgrajevanja: stene objekta, vezi na porobetnskih zidakih
</t>
  </si>
  <si>
    <t>Izdelava enostranskega opaža oz. vstavkov v stenah za okenske odprtine, vrata, prehode, vezi na porobetonskih stenah, v širini stene  20cm,  z vsemi deli z vertikalnimi in horizontalnimi prenosi, delovnimi odri, opaženje, razopaženje, čiščenje in zlaganje. Obračun po m1</t>
  </si>
  <si>
    <t xml:space="preserve">Kompletna izvedba hidroizolacije na zunanjih stopnicah, klančini in podestu pred vhodom po opisu: dvokomponentna fleksibilna cementna malta skupaj s tesnilnimi trakovi, vogalniki in manšetami, vgrajena v dveh slojih križno, skupne debeline min. 2 mm, kot npr.: MAPEI-Mapelastic ali enakovredno , z vsemi pomožnimi, pripravljalnimi in zaključnimi deli in odri ter  vsemi  potrebnimi horizontalnimi in vertikalnimi transporti </t>
  </si>
  <si>
    <t xml:space="preserve">Kompletna izvedba hidroizolacije v sanitarijah (stene, tla, umivalniki v učilicah) po opisu: dvokomponentna fleksibilna cementna malta skupaj s tesnilnimi trakovi, vogalniki in manšetami, vgrajena v dveh slojih križno, skupne debeline min. 2 mm, kot npr.: MAPEI-Mapelastic ali enakovredno , z vsemi pomožnimi, pripravljalnimi in zaključnimi deli in odri ter  vsemi  potrebnimi horizontalnimi in vertikalnimi transporti </t>
  </si>
  <si>
    <t>Izdelal: Boson d.o.o., Ljubljana, oktober 2018</t>
  </si>
  <si>
    <t>Nabava, dobava in zidanje notranjih nosilnih zidov z YTONG ZB20 zidnimi bloki debeline 20 cm z YTONG tankoslojno lepilno malto. Prvo vrsto polagati v podaljšano malto 1:2:8, vključno z vsemi pripravljalnimi, pomožnimi in zaključnimi deli, V in H transporti ter potrebnimi delovnimi odri (vmesna stena med stopniščnimi ramami, obzidava preboja skozi streho)</t>
  </si>
  <si>
    <t>Dobava in kompletna izvedba strojnega  tankoslojnega apneno-cementnega (mavčnega) ometa betonskih stropov. Omet primeren za betonske površine, zrnavosti do 1.2mm, deb. ~10mm (kot je Röfix 410), na predhodno očiščeno in impregnirano površino, debelina sloja je 1,0 cm. S potrebnim predhodnim predpremazom, v ceni upoštevati potrebne odre in transporte ter vsa potrebna pomožna dela. Omet stropov na višini do 4,00 m (omet mora biti zrakotesno izveden na vseh vogalih na stikih sten ipd.)</t>
  </si>
  <si>
    <t>Izravanava  okenskih in vratnih špalet širine 20cm na zunanjem ovoju stavbe, s predhodno pripravo podlage, izdelava cementnega redkega obrizga in finega ometa s cementno rahlo podaljšano malto 1:3 skupaj z vsemi pomožnimi, pripravljalnimi in zaključnimi deli in odri ter vsemi potrebnimi  horizontalnimi  in vertikalnimi transporti: priprava površine za RAL vgradnjo oken in vrat</t>
  </si>
  <si>
    <t>Vzidave in zidarske obdelave elektro omaric, razdelilcev, hidrantnih  omar, vodomerov,  regulacijskih  in  tehnoloških naprav do velikosti 1,00 m2. Količina ocenjena!</t>
  </si>
  <si>
    <t>Zidarska obdelava betonskih sten po prehodno izdolbljenih kanalih instalacijskih razvodov, špric in groba zidarska obdelava  izdolbljenih  kanalov  v  stenah. Količina cenjena!</t>
  </si>
  <si>
    <t>Razna gradbena pomoč v delu pri obrtniških in instalacijskih delih ter razna nepredvidena in dodatna dela. Obračun izvršiti na podlagi efektivnih ur po predhodnem vpisu nadzornega organa v gradbeni dnevnik, ocena števila ur - NK delavec</t>
  </si>
  <si>
    <t>ur</t>
  </si>
  <si>
    <t>Razna gradbena pomoč v delu pri obrtniških in instalacijskih delih ter razna nepredvidena in dodatna dela. Obračun izvršiti na podlagi efektivnih ur po predhodnem vpisu nadzornega organa v gradbeni dnevnik, ocena števila ur - KV delavec</t>
  </si>
  <si>
    <t>Izvedba tesnjenja prebojev instalacij skozi odprtine do 0,50 m2 z malto (za požarno tesnjenje) in nato tesnilno zrakotesno polimerno elastično maso, za doseganje zrakotesnosti kot TKK KIT IN. Obručun na število prebojev.</t>
  </si>
  <si>
    <t>Izvedba tesnjenja prebojev instalacij skozi odprtine do 0,25 m2 z malto (za požarno tesnjenje) in nato tesnilno zrakotesno polimerno elastično maso, za doseganje zrakotesnosti kot TKK KIT IN. Obručun na število prebojev.</t>
  </si>
  <si>
    <t xml:space="preserve">Dobava in lepljenje traku za doseganje zrakotesnosti na stiku talna h.i., stropna plošča in ometana stena, okrog prebojev kanalov , sider spuščenega stropa, stikov mk plošč in AB sten (na zunanjem obodu. Trak rahlo raztegljiv na PET nosilcu, poliester, akrilat lepilo, širina traku 10cm (kot npr G-586). S pripravo podlage s primerjem (beton, omet podlaga), z vsemi pomožnimi deli, odri in lestvami do višine 4m. Ocena dolžine 
</t>
  </si>
  <si>
    <t>Nabava,  dobava  in vgradnja toplotne izolacije kot slepega opaža med starim in novim delom objekta deb. 5.0 cm ekstrudirani polistiren (SIST EN 13164), plošče s stopničastimi preklopi, plošče dim. 125/60 cm so točkovno zalepljene na obstoječo fasado s poliuretankim lepilom ali bitumensko pasto, [λD = 0.035 W/(m.K), σ10% def = 300 kPa], npr.: FIBRAN xps 300-L ali enakovredno, pritrjeno na opaž pred betoniranjem,  z vsemi pomožnimi, pripravljalnimi in zaključnimi deli ter  vsemi  potrebnimi horizontalnimi in vertikalnimi transporti</t>
  </si>
  <si>
    <t>Nabava,  dobava  in vgradnja toplotne izolacije kot slepega opaža med starim in novim delom objekta deb. 5.0 cm iz kombiniranih plošč z jedrom iz mineralne volne in obojestransko prekrivnim slojem negorljive z magnezitom vezane lesne volne, kot Tektalan A2-SD ali enakovredno. Sidrano na obstoječo fasado in pritrjeno na opaž pred betoniranjem,  z vsemi pomožnimi, pripravljalnimi in zaključnimi deli ter  vsemi  potrebnimi horizontalnimi in vertikalnimi transporti, ter odri d ovišine 4m.</t>
  </si>
  <si>
    <t xml:space="preserve">Kompletna izdelava, dobava in vgradnja betona C12/15 (MB 15), za obbetoniranje kanalizacijskih cevi, vključno z vsemi pomožnimi deli in transportom do mesta vgrajevanja: obbetoniranje obstoječe in nove kanalizacije do fi 160. Obračun po m1 obbetoniranja.
</t>
  </si>
  <si>
    <t>Tangirana obstoječa kanalizacija</t>
  </si>
  <si>
    <t>Kompletna odstranitev obstoječega betonskega jaška fi80 globine do 2m (pod stopnicami obstoječega objekta) z odvozom materiala na deponijo.</t>
  </si>
  <si>
    <t>Kompletna odstranitev obstoječe fekalne kanalizacije iz PVC cevi fi 160 do območja izven delovišča, ter odovozom materila na deponijo.</t>
  </si>
  <si>
    <t xml:space="preserve">Ščitenje obstoječe tlačne fekalne kanalizacije, z ročnim odkopom, začasnim podpiranjem po dolžini v času betoniranja temeljev, po potrebi odklopu in ponovnem priklopu na vsaki strani ob temeljih (2x). Kompletno z vsem potrebnim pritrdilnim in tesnilnim materialom in pomožnimi deli. </t>
  </si>
  <si>
    <t>Izvedba začasne fekalne kanalizacije v času gradnje s priključitvijo na notranji obstoječi jašek 1x in zunanji jašek 1x, utrditvijo podlage za cevi, polaganjem cevi, podpiranjem (za prenos dolžine cevi preko gradbene jame), skupaj z vsemi potrebnimi tesnilnimi in spojnimi elementi, pomožnimi deli in priključki. Cev PVC DN 160</t>
  </si>
  <si>
    <t>Izvedba nove kanalizacije</t>
  </si>
  <si>
    <t xml:space="preserve">Dobava in polaganje PVC kanalizacijskih cevi za sanitarno kanalizacijo, s polaganjem nad podložni beton v debelini tlaka, z izdelavo ustrezne betonske podlage za določitev padcev, obbetoniranje zgornjega dela zajeto v ločeni postavki. Spajanje cevi po navodilih proizvajalca cevi. Kompletno z vsemi deli, materialom in transporti.   </t>
  </si>
  <si>
    <t xml:space="preserve">PVC cev Ø100 </t>
  </si>
  <si>
    <t>Dobava in polaganje PVC kanalizacijskih fazonskih komadov (za cevi fi 110) na betonsko podlago (nad podložnim betonom) in obbetoniranjem.</t>
  </si>
  <si>
    <t>Izdelava priključkov iz PVC cevi (meteorna kanalizacija) na peskolov s priključno spojko.</t>
  </si>
  <si>
    <t>Izdelava priključkov iz PVC cevi (fekalna kanalizacija) na betonski jašek s priključno spojko.</t>
  </si>
  <si>
    <t xml:space="preserve">Dobava in polaganje PVC kanalizacijskih cevi za meteorno kanalizacijo, s polaganjem v peščeno posteljico, z izdelavo ustrezne betonske podlage za določitev padcev, obbetoniranje zgornjega dela zajeto v ločeni postavki. Spajanje cevi po navodilih proizvajalca cevi. Kompletno z vsemi deli, materialom in transporti.   </t>
  </si>
  <si>
    <t>Izdelava peskolovcev iz betonskih cevi Ø 60 cm, globina peskolova 1 m. Kompletno z obdelavo dna in priključkov, zemeljskimi deli,  kvadratnim pokrovom 40x40 z okvirjem za vstavitev tlakovcev in fazonskimi kosi za povezavo od odtočne cevi do peskolova, oziroma s priključitvijo obstoječe odtočne vertikale.</t>
  </si>
  <si>
    <t>Opomba: za vsa dela je v ceni zajeta izdelava in montaža izdelkov z dobavo vsega materiala, izdelavo izmer, preddeli, pomožnimi deli in transporti. Opisi pozicij so skrajšani. Ponudba za izvedbo mora vsebovati vse stroške za kompletno izdelavo pozicije, tudi če v popisu niso eksplicitno navedeni.
Meteorna kanalizacija in zunanaj fekalna kanalizacija zajeta v popisu zunanje ureditve.
Notranja kanalizacija nad talno ploščo zjeta v popisu strojnih instalacij.</t>
  </si>
  <si>
    <t>Dobava materila in Izdelava okroglih jaškov iz betonskih cevi Ø 80 cm, globine do 1,4 m. Kompletno z dodatnimi zemeljskimi deli, obdelavo dna in priključkov ter z inox protismradnim pokrovom z okvirjem za izvedbo estika in finalnega tlaka.</t>
  </si>
  <si>
    <t>Razna nepredvidena dela pri izvedbi kanalizacije zaradi neznanega poteka vodov in ob obstoječem objektu. Ščitenje obstoječih vodov in morebitna prestavitev tlačne kanalizacije. Ocena</t>
  </si>
  <si>
    <t xml:space="preserve">Ščitenje obstoječe tlačne fekalne kanalizacije, z izvedbo zaščitene pvc cevi fi 200, po potrebi odklopu in ponovnem priklopu na vsaki strani ob temeljih (2x). Kompletno z vsem potrebnim pritrdilnim in tesnilnim materialom in pomožnimi deli. </t>
  </si>
  <si>
    <t>Za dopustna odstopanja za pravokotnost in površinsko ravnost fasade veljajo določila po DIN 18202. V ceni upoštevati vse zaključke na obodnih zidovih in stikih različnih materialov ter vse potrebne kotnike, odkapne robove, bandaže in dodatne ojačitve pri odprtinah.</t>
  </si>
  <si>
    <t>1. Izvajalec pred pričetkom del preveri ravnost površine in njeno tolerančno območje, stanje površine (vlažnost, čistost, homogenost podlage, mastni madeži…) ter napake pred pričetkom del odpraviti.</t>
  </si>
  <si>
    <t xml:space="preserve">2. Izolacija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in razne preboje na fasadi. </t>
  </si>
  <si>
    <t>Izvedba fasade</t>
  </si>
  <si>
    <t xml:space="preserve">Kompletna dobava cevi in postavitev ter kasnejša demontaža fasadnega odra iz H ali cevnih elementov, višine do 10.00 m za izvedbo fasade brez zaščitne ponjave z vsemi potrebnimi vertikalnimi in horizontalnimi prehodi na posamezne delovne platoje, varnostnimi ograjami in potrebnimi sidri, pod oder se položi folija ali filc, da se lepilo ali zaključni sloj ne prime na asfalt oz. finalni zunanji tlak, v ceno zajeti tudi končno čiščenje, postavitev vseh začasnih prehodov in morebitnih lovilnih odrov v kolikor je potrebno. </t>
  </si>
  <si>
    <t>Doplačilo za napenjanje zaščitne ponjave po fasadnem odru: ponjava služi varnostnemu namenu za protiprašno zaščito, preprečuje padanje predmetov in omogoča nemoten potek dela izvajalcem; izdela se jo na zahtevo nadzora ali investitorja!</t>
  </si>
  <si>
    <t>Dobava in izdelava  toplotno  izolacijske kontaktne tankoslojne fasade iz kamene volne debeline 24cm v celotni sestavi (kot npr. Weber.term family MW ):</t>
  </si>
  <si>
    <t>Plošče izolacije dodatno pritrjevati s sidri 6kom/m2 (oz. po sistemu proizvajalca), pri čemer morajo biti sidra utoplena v izolacijske plošče in iz takega materiala, da ne predstavljajo toplotnega mostu.</t>
  </si>
  <si>
    <t>V postavko zajeti odkapne, kotne in ostale sistemske profile in zaključke za izbrano fasado.</t>
  </si>
  <si>
    <t>Dobava in izdelava  toplotno  izolacijskega fasadnega podstavka iz XPS izolacije debeline 20cm v celotni sestavi (kot npr. Weber.term marmolit):</t>
  </si>
  <si>
    <t>*lepilo kot Weber.therm PU pena 
* toplotna izolacija iz plošč ekstrudiranega polistirena debeline 20cm, s toplotno prehodnostjo 0,035 w/m2K, kot XPS Fibran 300 l
*fasadno lepilo kot Weber.therm family
*armirna mrežica
*fasadno lepilo kot Weber.therm family
*osnovni premaz za sistemsko fasado kot Weber Family MV
*vodoodbojni zaključni sloj kot Weber.pas marmolit , zrnatost 1,5mm</t>
  </si>
  <si>
    <t>Plošče izolacije v osnovi lepiti na podlago po potrebi pa dodatno pritrjevati s sidri (oz. po sistemu proizvajalca), pri čemer morajo biti sidra utoplena v izolacijske plošče in iz takega materiala, da ne predstavljajo toplotnega mostu.</t>
  </si>
  <si>
    <t>Dobava in izdelava  toplotno  izolacijske kontaktne tankoslojne fasade na stropu AB nadstreška iz kamene volne debeline 24cm v celotni sestavi (kot npr. Weber.term family MW ):</t>
  </si>
  <si>
    <t>Dobava in izdelava  izolacijskih špalet širine do 25cm na kontaktni tankoslojni fasadi iz kamene volne v celotni sestavi (kot npr. Weber.term family MW ):</t>
  </si>
  <si>
    <t>*lepilo za lepljenje plošč na steno kot weber.therm family
* toplotna izolacija iz plošč mineralne volne debeline 24cm, s toplotno prehodnostjo 0,035 w/m2K, kot Knauf I. FKD-S Thermal
*fasadno lepilo kot Weber.therm family
*armirna mrežica
*fasadno lepilo kot Weber.therm family
*osnovni premaz za sistemsko fasado kot Weber Family MV
*zaključni sloj kot Weber.pas Topdry , zrnatost 1,5mm</t>
  </si>
  <si>
    <t>*lepilo za lepljenje plošč na steno kot weber.therm family
* toplotna izolacija iz plošč mineralne volne debeline 18cm, s toplotno prehodnostjo 0,035 w/m2K, kot Knauf I. FKD-S Thermal
*fasadno lepilo kot Weber.therm family
*armirna mrežica
*fasadno lepilo kot Weber.therm family
*osnovni premaz za sistemsko fasado kot Weber Family MV
*zaključni sloj kot Weber.pas Topdry , zrnatost 1,5mm</t>
  </si>
  <si>
    <t>*lepilo za lepljenje plošč na steno kot weber.therm family
* toplotna izolacija iz plošč mineralne volne debeline 5cm, s toplotno prehodnostjo 0,035 w/m2K, kot Knauf I. FKD-S Thermal
*fasadno lepilo kot Weber.therm family
*armirna mrežica
*fasadno lepilo kot Weber.therm family
*osnovni premaz za sistemsko fasado kot Weber Family MV
*zaključni sloj kot Weber.pas Topdry , zrnatost 1,5mm</t>
  </si>
  <si>
    <t>Na določenih delih špalet in ob maskah žaluzij se kot opcija ob predhodni odobritvi projektanta in nadzora lahko izvede XPS izolacija iste debeline</t>
  </si>
  <si>
    <t xml:space="preserve">V postavko zajeti odkapne, kotne, okenske in ostale sistemske profile ter zaključke za izbrano fasado. Izolacija mora biti izvedena tudi pod poličkami (dolžina je všteta v ceno), zaključni profil na stiku z oknom mora biti primeren za RAL motažo oken. </t>
  </si>
  <si>
    <t xml:space="preserve">Dobava in vgradnja pločevinastega stenskega fasadnega dilatacijskega profila za stik nove fasade in obstoječega objekta, iz fe. pocinkane barvane pločevine, 0,6mm, rš= 300mm, v obliki črke L s sidranjem na novo fasado in na obstoječo steno, z vmesno dilatacijsko gubo za dilatacijo širine 5cm. Z obojestranskim kitanjem, sidranjem in vgradnjo v izolacijo. </t>
  </si>
  <si>
    <t>Pri izvajanju krovskih del je upoštevati vsa pripravljalna dela, pomožna dela zaključna dela. Hkrati je potrebno tudi upoštevati:</t>
  </si>
  <si>
    <t>1. V ceni vseh postavk je zajeti vsa dela, ves osnovni, pritrdilni in tesnilni material, vse prenose, finalno obdelavo, z robnimi zaključki in po navodilih proizvajalca materiala vse za gotovo vgrajene elemente. Vse mere je preveriti na licu mesta.</t>
  </si>
  <si>
    <t>2. V ceni vseh postavk je zajeti vse potrebne delovne odre.</t>
  </si>
  <si>
    <t>3. Izvedba detajlov po projektni dokumentaciji in priporočilih proizvajalcev.</t>
  </si>
  <si>
    <t>Pri izvajanju kleparskih del je upoštevati vsa pripravljalna dela, pomožna dela zaključna dela. Hkrati je potrebno tudi upoštevati:</t>
  </si>
  <si>
    <t xml:space="preserve">1. Varovalni odri, ki služijo varovanju življenja, izvajalcev ter ostalih na gradbišču in niso posebej navedena v tem popisu (glej tesraska dela - opaži in odri) se za čas izvajanja ne obračunavajo  posebej, ampak jih je potrebno upoštevati v cenah za enoto posameznih postavk, v kolikor to ni v popisu posebej opisano in označeno. </t>
  </si>
  <si>
    <t>2. Krovci in kleparji na strehi morajo biti zavarovani v skladu z predpisi in zakonom o Varstvu pri delu (vsa varovala, ki služijo za uporabo osebne zaščitne opreme v skladu z SIST EN 354, SIST EN 355, SIST EN 360, SIST EN 362 in Zakonom o varstvu in zdravju pri delu.).</t>
  </si>
  <si>
    <t xml:space="preserve">3. Obložene površine morajo biti vertikalno in horizontalno ravne s finalno obdelanimi robovi na stikih sten in na vogalih. </t>
  </si>
  <si>
    <t>4. Vse detajle vgrajenih elementov in detajle izvedbe pisno potrdi arhitekt!</t>
  </si>
  <si>
    <t>Krovska dela</t>
  </si>
  <si>
    <t xml:space="preserve">*zaščita s prodcem 6cm, granulacija 16-32mm
*hidro izolacija / sintetična, strešna tesnilna folija debeline 18mm, na osnovi prvovrstnega fleksibilnega poliofilena (FPO), stabilizirana in ojačana z netkanimi steklenimi vlakni kot Sika Sarnafil TG 66-18, mehansko pritrjena in varjena na stikih po določilih proizvjalca
*toplotna izolacija iz mineralne volne povečane trdnosti, s toplotno prehodnostjo 0,038 W/mK, kot Knauf I. Smartroof TOP (DDP) 8cm
*toplotna izolacija iz mineralne volne, s toplotno prehodnostjo 0,036 W/mK kot Knauf I. Smartroof Thermal 22cm (10+12)
*parna zapora kot Sarnavap 1000E
naklonski beton je zajet v ločeni postavki
</t>
  </si>
  <si>
    <t xml:space="preserve">V ceno zajeti ves potrebni pritrdilni sidrni material, za mehansko pritrjevanje strešne kritine, ki se mora linijsko sidrati tudi v obodne stene atike. Z vsemi pomožnimi deli za izvedbo celotnega sestava. </t>
  </si>
  <si>
    <r>
      <t xml:space="preserve">Kompletna dobava materiala in izdelava ravne strehe </t>
    </r>
    <r>
      <rPr>
        <b/>
        <sz val="9"/>
        <rFont val="Arial"/>
        <family val="2"/>
      </rPr>
      <t>S1</t>
    </r>
    <r>
      <rPr>
        <sz val="9"/>
        <rFont val="Arial"/>
        <family val="2"/>
        <charset val="238"/>
      </rPr>
      <t xml:space="preserve"> v sestavi:</t>
    </r>
  </si>
  <si>
    <r>
      <t xml:space="preserve">Kompletna dobava materiala in izdelava ravne strehe </t>
    </r>
    <r>
      <rPr>
        <b/>
        <sz val="9"/>
        <rFont val="Arial"/>
        <family val="2"/>
      </rPr>
      <t>S2</t>
    </r>
    <r>
      <rPr>
        <sz val="9"/>
        <rFont val="Arial"/>
        <family val="2"/>
        <charset val="238"/>
      </rPr>
      <t xml:space="preserve"> v sestavi:</t>
    </r>
  </si>
  <si>
    <t xml:space="preserve">*zaščita s prodcem 6cm, granulacija 16-32mm
*hidro izolacija / sintetična, strešna tesnilna folija debeline 18mm, na osnovi prvovrstnega fleksibilnega poliofilena (FPO), stabilizirana in ojačana z netkanimi steklenimi vlakni kot Sika Sarnafil TG 66-18, mehansko pritrjena in varjena na stikih po določilih proizvjalca
*toplotna izolacija iz mineralne volne povečane trdnosti, s toplotno prehodnostjo 0,038 W/mK, kot Knauf I. Smartroof TOP (DDP) 8cm
*toplotna izolacija iz mineralne volne, s toplotno prehodnostjo 0,036 W/mK kot Knauf I. Smartroof Thermal 12cm
*parna zapora kot Sarnavap 1000E
naklonski beton je zajet v ločeni postavki
</t>
  </si>
  <si>
    <t xml:space="preserve">*hidro izolacija / sintetična, strešna tesnilna folija debeline 18mm, na osnovi prvovrstnega fleksibilnega poliofilena (FPO), stabilizirana in ojačana z netkanimi steklenimi vlakni kot Sika Sarnafil TG 66-18, mehansko pritrjena in varjena na stikih po določilih proizvjalca
*fasadno lepilo kot Weber.therm family/armirna mrežica/fasadno lepilo
*toplotna izolacija iz mineralne volne, s toplotno prehodnostjo 0,035 W/mK, kot Knauf I. FKD-S Thermal 24cm, 6 sider na m2
*parna zapora kot Sarnavap 1000E
</t>
  </si>
  <si>
    <t xml:space="preserve">V ceno zajeti ves potrebni material za izdelavo zaključka na horizontalnem delu venca, pritrdilni sidrni material, za mehansko pritrjevanje strešne kritine, ki se mora linijsko sidrati tudi v obodne stene atike in pod pločevinasto kapo atike. Z vsemi pomožnimi deli za izvedbo celotnega sestava. </t>
  </si>
  <si>
    <t>Kompletna dobava materiala in izdelava ravne vertikalne obrobe atike višine 80cm nad naklonskim betonom, v sestavi:</t>
  </si>
  <si>
    <t>Kompletna dobava materiala in izdelava ravne vertikalne obrobe atike višine 50cm nad naklonskim betonom, v sestavi:</t>
  </si>
  <si>
    <t xml:space="preserve">*hidro izolacija / sintetična, strešna tesnilna folija debeline 18mm, na osnovi prvovrstnega fleksibilnega poliofilena (FPO), stabilizirana in ojačana z netkanimi steklenimi vlakni kot Sika Sarnafil TG 66-18, mehansko pritrjena in varjena na stikih po določilih proizvjalca
*fasadno lepilo kot Weber.therm family/armirna mrežica/fasadno lepilo
*toplotna izolacija iz mineralne volne, s toplotno prehodnostjo 0,035 W/mK, kot Knauf I. FKD-S Thermal 10cm, 6 sider na m2
*parna zapora kot Sarnavap 1000E
</t>
  </si>
  <si>
    <t>Kompletna dobava materiala in izdelava ravne vertikalne obrobe preboja kanalov višine 150cm nad naklonskim betonom, v sestavi:</t>
  </si>
  <si>
    <t xml:space="preserve">V ceno zajeti ves potrebni material za izdelavo zaključka na horizontalnem delu venca, pritrdilni sidrni material, za mehansko pritrjevanje strešne kritine, ki se mora linijsko sidrati tudi v obodne stene preboja in pod pločevinasto kapo. Z vsemi pomožnimi deli za izvedbo celotnega sestava. </t>
  </si>
  <si>
    <t>Dobava in vgradnja tipskih prebojev membranske strešne kritine debeline 18mm, na osnovi prvovrstnega fleksibilnega poliofilena (FPO), stabilizirana in ojačana z netkanimi steklenimi vlakni kot Sika Sarnafil TG 66-18, do fi 160 z tipskimi manšetnimi elementi, varjenimi na osnovno kritino in na prebojno cev. Z vsem potrebnim pritrdilnim in tesnilnim materialom in deli.</t>
  </si>
  <si>
    <t>Dobava in montaža tipskega ločilnega robnika  - profil za ravne strehe za izbrano membransko kritino, na osnovi prvovrstnega fleksibilnega poliofilena (FPO), stabilizirano in ojačano z netkanimi steklenimi vlakni kot Sika Sarnafil TG 66-18, profil na stiku dela strehe s prodcem in tlakovane strehe s pranimi ploščami. Z vsem potrebnim tesnilnim in sdrnim materialom in deli.</t>
  </si>
  <si>
    <t>Dobava in montaža betonskih pranih plošč dimenzij 40x40x4cm, na gumiranih distančnikih za postavitev na membransko strešno kritino (med vgrajene profile sigrane na streho). Z vsem potrebnim materialom in deli. Plošče za dostop do klimata.</t>
  </si>
  <si>
    <t>Kompletna dobava materiala in izdelava pločevinaste ravne strehe z minimalnim naklonom, nad preboji za prezračevanje v sestavi:</t>
  </si>
  <si>
    <t xml:space="preserve">*pločevinasta kapa atike, pocinkana barvana pločevina 0,6mm, r.š.=950mm, 
kleparsko spajana, pritrjena na podkonstrukcijo iz OSB  vlagoodpornih plošč, debeline 18mm, sidranih v AB venec obzidave
*xps izolacija v naklonu kot Fibran 300l (6-12cm)
*OSB plošča 22mm vlagoodporna pritrjena na AB vez obzidave
*toplotna izolacija kot Knauf I. FKD-S Thermal 10cm, 6 sider na m2, pritrjena na spodnjo stran
* fasadno lepilo, mrežica, lepilo
</t>
  </si>
  <si>
    <t>Dobava in vgradnja prebojev strešnih kupol dimenzij 1,2 x 1,2m  na membranski strešni kritini debeline 18mm, na osnovi prvovrstnega fleksibilnega poliofilena (FPO), stabilizirana in ojačana z netkanimi steklenimi vlakni kot Sika Sarnafil TG 66-18. Venci kupol so višine do 20cm nad kritino, izvedba z lepljenjem in pritrjevanjem membranske kritine po obodu venca. Z vsem potrebnim tesnilnim in sidrnim materialom.</t>
  </si>
  <si>
    <t>Kompletna dobava in montaža okroglega varnostnega preliva Ø 150, preboj preko atike širine 65cm, z bočnim iztokom na zunanji strani fasade (10cm preko linije fasade). Vtočnik tipski, primeren za ravne strehe in membransko kritino (varjenje na kritino), Na zunanji strani prirezan iztok oblečen v pločevino. Z vsem potrebnim tesnilnim in pritrdilnim materialom ter deli.</t>
  </si>
  <si>
    <t>Kompletna dobava in montaža okroglega varnostnega preliva Ø 110, preboj preko atike širine 65cm, z bočnim iztokom na zunanji strani fasade (10cm preko linije fasade). Vtočnik tipski, primeren za ravne strehe in membransko kritino (varjenje na kritino), Na zunanji strani prirezan iztok oblečen v pločevino. Z vsem potrebnim tesnilnim in pritrdilnim materialom ter deli.</t>
  </si>
  <si>
    <t>Kleparska dela</t>
  </si>
  <si>
    <t>Kompletna dobava in montaža kape atike, izdelane iz pocinkane in barvane pločevine deb. 0,60 mm, barva po izbiri projektanta, razvite širine 950 mm. Kompletno z nosilno podkonstrukcijo iz vlagoodporne OSB plošče 18mm in toplotne izolacije XPS v naklonu 6-8cm. Kapa izdelana v naklonu, proti notranjosti, kleparsko dolžinsko spajanje, skupaj z vsem potrebnim tesnilnim in sidrnim materialom in deli.</t>
  </si>
  <si>
    <t>Kompletna dobava in montaža dvodelne kape atike na stiku s starim objektom (steno), izdelane iz pocinkane in barvane pločevine deb. 0,60 mm, barva po izbiri projektanta, sestavljena iz dveh delov skupne razvite širine 950 mm (650+300). En del na novem objektu, drugi del z odkapom in prekrivanjem preko novega dela na starem objektu (tesnjen kitan spoj z zarezom v obstoječo fasado ali finalnim profilom). Kompletno z nosilno podkonstrukcijo iz vlagoodporne OSB plošče 18mm in toplotne izolacije XPS v naklonu 6-8cm. Kapa izdelana v naklonu, proti notranjosti, kleparsko dolžinsko spajanje, skupaj z vsem potrebnim tesnilnim in sidrnim materialom in deli.</t>
  </si>
  <si>
    <t>Izdelava dobava in montaža okroglih odtočnih cevi iz pocinkane pločevine deb. 0,55 mm, barvane v barvi po izbiri projektanta, razvite širine 45 cm. Kompletno s pritrdilnimi objemkami, koleni in kotlički ter tesnilnim in pritrdilnim materialom.
Vertikalna odtočna cev Ø 150 mm</t>
  </si>
  <si>
    <t>Kompletna dobava in montaža točkovnega vtočnika za ravne, z bočnim iztokom. Vtočnik tipski, primeren za ravne strehe in membransko kritino (varjenje na kritino), za priključno cev Ø 110 mm. Kotliček opremljen z zaščitno mrežo in košem proti nabiranju listja. Skupaj s povezovalni cevjo dolžine do 80cm (preko atike) do pločevinastega kotlička na začetku vertikalnih odtokov. Z vsem potrebnim tesnilnim in pritrdilnim materialom ter deli.</t>
  </si>
  <si>
    <t>Kompletna dobava in montaža točkovnega vtočnika za ravne, z bočnim iztokom. Vtočnik tipski, primeren za ravne strehe in membransko kritino (varjenje na kritino), za priključno cev Ø 150 mm. Skupaj s povezovalni cevjo dolžine do 80cm (preko atike) do pločevinastega kotlička na začetku vertikalnih odtokov. Kotliček opremljen z zaščitno mrežo in košem proti nabiranju listja. Z vsem potrebnim tesnilnim in pritrdilnim materialom ter deli.</t>
  </si>
  <si>
    <t>Izdelava dobava in montaža okroglih odtočnih cevi iz pocinkane pločevine deb. 0,55 mm, barvane v barvi po izbiri projektanta, razvite širine 33 cm. Kompletno s pritrdilnimi objemkami, koleni in kotlički ter tesnilnim in pritrdilnim materialom.
Vertikalna odtočna cev Ø 110 mm</t>
  </si>
  <si>
    <t>Izdelava dobava in montaža pločevinastega kotlička na prehodu iz točkovnega vtočnika v vertikalni pl. odtok z izvedbo tesnjenih priključkov, z vsem potrebnim  tesnilnim in pritrdilnim materialom.
Za priklop cevi  Ø 150 mm</t>
  </si>
  <si>
    <t>Izdelava dobava in montaža pločevinastega kotlička na prehodu iz točkovnega vtočnika v vertikalni pl. odtok z izvedbo tesnjenih priključkov, z vsem potrebnim  tesnilnim in pritrdilnim materialom.
Za priklop cevi  Ø 110 mm</t>
  </si>
  <si>
    <t>Splošno :</t>
  </si>
  <si>
    <t>Za ključavničarska dela sme izvajalec zaposliti le kvalificirane delavce, nekvalificirane delavce sme zaposliti le za pomožna dela t.j. prenose materiala in orodja, za čiščenje po izvršenem delu in podobno.</t>
  </si>
  <si>
    <t xml:space="preserve">Za izdelavo ključavničarskih izdelkov mora izvajalec del uporabiti le tiste materiale in v takih dimenzijah, kot je predpisano v posameznih postavkah ključavničarskih del, oziroma kot  predvidevajo načrti in detajli projektanta gradbenih konstrukcij. </t>
  </si>
  <si>
    <t>Za  izdelke, ki se obračunavajo po dejanski teži, mora izvajalec predložiti vso potrebno dokumentacijo o teži dobavljenih izdelkov.</t>
  </si>
  <si>
    <t>V enotnih cenah za ključavničarska dela morajo biti vkalkulirani naslednji stroški:</t>
  </si>
  <si>
    <t>ves material</t>
  </si>
  <si>
    <t>vsi transporti (zunanji in notranji)</t>
  </si>
  <si>
    <t>vsa pomožna sredstva (letve, odri, razen fasadnih odrov)</t>
  </si>
  <si>
    <t>eventuelna potrebna zaščita drugih izdelkov na zgradbi</t>
  </si>
  <si>
    <t>Izdelati po projektu konstrukcije in delavniških načrtih ki jih izdela izvajalec del ter navodilih statika. Delavniške risbe mora potrditi projektant.</t>
  </si>
  <si>
    <t>Kvaliteta jekla je S235J2.</t>
  </si>
  <si>
    <t>Ves jekleni material se pred izdelavo elementov jeklene konstrukcije očisti od umazanije, razmasti in očisti rje in sledi rje s peskanjem. Antikorozijska zaščita izdelanih elementov jeklene konstrukcije se izvede v skladu z zahtevami standarda EN ISO 12944, za  srednjo korozijsko nevarnost - kategorije okolja C3 za zunanje konstrukcije.</t>
  </si>
  <si>
    <t>Kljčavničarska dela</t>
  </si>
  <si>
    <t>Kompletna dobava materiala in izvedba jeklenega podstavka za klimat, tlorisnih dimenzij 585,9 x 213,0 cm, višine 80cm, sestavljenga iz horizontalnih HEA 140 profilov (2x dolžine 5895mm, 3x dolžine 1850mm), vertikalnih podstavkov iz cevi ROR139,7/5 (6x dolžine 650mm), sidrnih pločevin 300x300x10mm 6kom, in vmesnimi spojnimi elementi. Antikorozijska zaščita s pripravo profilov s peskanjem nanosom primerja in vročim cinkanjem, finalno prašno barvanje konstrukcije v nanosu 60 µm m, AKZ zaščita primerna za kategorijo okolja C3. Dobava z vsem potrebnim sidrnim in spojnim materialom in deli.</t>
  </si>
  <si>
    <t>Kompletna dobava materiala in izvedba jeklene penjalne lestve širine 56cm, višine 880cm+držalo 1,2m, z zaščitnim hrbtnim košem 2m nad vstopno točko in do nivoja držala na atiki, obojestranskim držalom pri izstopu na nivo strehe v višini 1,2m, dolžini 0,8m in sidranjem v atiko, prečko oz. zapiralom za zaklep dostopa na lestev pri začetku hrbtnega koša, skupaj s ključavnico in ključem. Lestev sidrana v fasado objekta z izolacijo debeline 24cm in temu primernimi sidrnimi profili. Antikorozijska zaščita s pripravo profilov s peskanjem nanosom primerja in vročim cinkanjem, finalno prašno barvanje konstrukcije v nanosu 60 µm m, AKZ zaščita primerna za kategorijo okolja C3. Dobava z vsem potrebnim sidrnim in spojnim materialom deli in odri za montažo.</t>
  </si>
  <si>
    <r>
      <t xml:space="preserve">Kompletna dobava materiala in izvedba notranje  ograje </t>
    </r>
    <r>
      <rPr>
        <b/>
        <sz val="9"/>
        <rFont val="Arial"/>
        <family val="2"/>
      </rPr>
      <t>O1</t>
    </r>
    <r>
      <rPr>
        <sz val="9"/>
        <rFont val="Arial"/>
        <family val="2"/>
        <charset val="238"/>
      </rPr>
      <t xml:space="preserve"> na stopnišču (poševnina), višine 100cm. Ograja sestavljena iz jeklene cinkane prašno barvane konstrukcije iz ploščatih želez 50/10mm, vertikale s sidrnimi ploščicami 200x100x10mm sidranimi v AB venec vmesne stene iz porobetona. Vertikale ograje na 1,0m, zgornje povezovalno jekleno ploščato železo. Polnilo kaljeno lepljeno steklo 2x10mm, višine 71cm, v okvir vpeto s tipskimi točkovnimi prijemali ali vzdolžnim profilom s tesnili v vertikali. Držalo iz struženega masivnega lesa bukve ∅50mm na jeklenih distančnikih, spojeno z držalom D1 med spodnjo in zgornjo ramo stopnišča. Na zgornji strani se ograja stakne z ograjo O2 na višini 120cm. Z vsem potrebnim spojnim in pritdilnim materialom, ter deli. Ograja mora prenašati silo 1kN/m1, kar mora izvajalec pri spremebah detajla dokazati.
</t>
    </r>
  </si>
  <si>
    <r>
      <t xml:space="preserve">Kompletna dobava materiala in izvedba notranje  ograje </t>
    </r>
    <r>
      <rPr>
        <b/>
        <sz val="9"/>
        <rFont val="Arial"/>
        <family val="2"/>
      </rPr>
      <t>O2</t>
    </r>
    <r>
      <rPr>
        <sz val="9"/>
        <rFont val="Arial"/>
        <family val="2"/>
        <charset val="238"/>
      </rPr>
      <t xml:space="preserve"> na zaključku stopnišča, višine 120cm. Ograja sestavljena iz jeklene cinkane prašno barvane konstrukcije iz ploščatih želez 50/10mm, vertikale s sidrnimi ploščicami 200x100x10mm sidranimi v AB ploščo. Vertikale ograje na 0,7m, zgornje povezovalno jekleno ploščato železo. Polnilo kaljeno lepljeno steklo 2x10mm, višine 103cm, v okvir vpeto s tipskimi točkovnimi prijemali ali vzdolžnim profilom s tesnili v vertikali. Držalo iz struženega masivnega lesa bukve ∅50mm na jeklenih distančnikih. Na eni strani se ograja stakne z ograjo O1 na višini 120cm. Z vsem potrebnim spojnim in pritdilnim materialom, ter deli. Ograja mora prenašati silo 1kN/m1, kar mora izvajalec pri spremebah detajla dokazati.</t>
    </r>
  </si>
  <si>
    <r>
      <t xml:space="preserve">Kompletna dobava materiala in izvedba zunanje ograje </t>
    </r>
    <r>
      <rPr>
        <b/>
        <sz val="9"/>
        <rFont val="Arial"/>
        <family val="2"/>
      </rPr>
      <t>O3</t>
    </r>
    <r>
      <rPr>
        <sz val="9"/>
        <rFont val="Arial"/>
        <family val="2"/>
        <charset val="238"/>
      </rPr>
      <t xml:space="preserve"> na klančini (poševnina), višine 100cm nad tlakom oz. 110cm skupne višine. Ograja sestavljena iz jeklene vroče cinkane prašno barvane konstrukcije iz ploščatih želez 60/10mm, vertikale s sidrnimi ploščicami 200x100x10mm bočno sidranimi v AB konstrukcijo klančine. Vertikale ograje na 1,0m, zgornje povezovalno jekleno ploščato železo. Polnilo kaljeno lepljeno steklo 2x10mm, višine 97cm, v okvir vpeto s tipskimi točkovnimi prijemali ali vzdolžnim profilom s tesnili v vertikali. Držalo iz inox cevi  ∅50mm na jeklenih distančnikih na višini 100 in 60cm. Na eni strani se ograja stakne z ograjo O4 na višini 100cm. Z vsem potrebnim spojnim in pritdilnim materialom, ter deli. Ograja mora prenašati silo 1kN/m1, kar mora izvajalec pri spremebah detajla dokazati.</t>
    </r>
  </si>
  <si>
    <r>
      <t xml:space="preserve">Kompletna dobava materiala in izvedba zunanje ograje </t>
    </r>
    <r>
      <rPr>
        <b/>
        <sz val="9"/>
        <rFont val="Arial"/>
        <family val="2"/>
      </rPr>
      <t>O4</t>
    </r>
    <r>
      <rPr>
        <sz val="9"/>
        <rFont val="Arial"/>
        <family val="2"/>
        <charset val="238"/>
      </rPr>
      <t xml:space="preserve"> na klančini (poševnina), višine 100cm nad tlakom oz. 110cm skupne višine. Ograja sestavljena iz jeklene vroče cinkane prašno barvane konstrukcije iz ploščatih želez 60/10mm, vertikale s sidrnimi ploščicami 200x100x10mm bočno sidranimi v AB konstrukcijo klančine. Vertikale ograje na 1,0m, zgornje povezovalno jekleno ploščato železo. Polnilo kaljeno lepljeno steklo 2x10mm, višine 97cm, v okvir vpeto s tipskimi točkovnimi prijemali ali vzdolžnim profilom s tesnili v vertikali. Na eni strani se ograja stakne z ograjo O3 na višini 100cm. Z vsem potrebnim spojnim in pritdilnim materialom, ter deli. Ograja mora prenašati silo 1kN/m1, kar mora izvajalec pri spremebah detajla dokazati.</t>
    </r>
  </si>
  <si>
    <t>Kompletna izdelava, dobava in montaža predpražnika dim. 80/200 cm, 2.5 cm, sistemski tip (povozen za invalida) vgrajen v okvir iz inox kotnikov 25/25/3, npr.: tip EMCO Diplomat 522 R ali enakovredno</t>
  </si>
  <si>
    <t>Pri izvajanju del je upoštevati vsa pripravljalna dela, pomožna dela zaključna dela. Hkrati je potrebno tudi upoštevati: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</si>
  <si>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</si>
  <si>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 investitor.</t>
  </si>
  <si>
    <t>Mizarska dela</t>
  </si>
  <si>
    <t xml:space="preserve">SANITARNA PREDELNA STENA - SS1 
dimenzije: 270x210
petdelni element - tri fiksna polja in dvoja vrata širine 60cm, večtočkovno sidranje v AB steno na eni in MKP steno na drugi strani, ter vijačenje s 
sanitarni steno SS2
</t>
  </si>
  <si>
    <t>Dobava in montaža stene sanitarnih kabin iz visokotlačnih max compact plošč debeline 13mm z integrirano dekorativno finalno površino v barvi po ozbiri projektanta.
Okovje sanitarne kabine iz inoxa kvalitetnega razreda kot npr Normbau, s 15cm visokimi talnimi nogicami vijačenimi v tla, horizontalnimi (po potrebi pa tudi vertikalnimi) poveznimi, ojačitvenimi inox cevmi, vijačenimi v steno in sistemskimi 
elementi za vijačenje plošč med seboj. 
Vrata z robustnim okovjem, z inox kljuko in ključavnico za zaklepanje od znotraj z indikatorjem na zunanji strani, v pripri vrat vstavljeno tesnilo (dušilka).
Dobava in montaža z vsem potrebnim pritrdilnim, tesnilnim in ostalim potrebnim materialom za suhomontažno vgradnjo.</t>
  </si>
  <si>
    <t>SANITARNA PREDELNA STENA - SS2 
dimenzije: 100x210
fiksni element, večtočkovno vijačen v SS1 in AB steno</t>
  </si>
  <si>
    <t xml:space="preserve">Dobava in montaža stene sanitarnih kabin iz visokotlačnih max compact plošč debeline 13mm z integrirano dekorativno finalno površino v barvi po ozbiri projektanta.
Okovje sanitarne kabine iz inoxa kvalitetnega razreda kot npr Normbau, s 15cm visokimi talnimi nogicami vijačenimi v tla, horizontalnimi (po potrebi pa tudi vertikalnimi) poveznimi, ojačitvenimi inox cevmi, vijačenimi v steno in sistemskimi elementi za vijačenje plošč med seboj. 
Dobava in montaža z vsem potrebnim pritrdilnim, tesnilnim in ostalim potrebnim materialom za suhomontažno vgradnjo.
</t>
  </si>
  <si>
    <t xml:space="preserve">SANITARNA PREDELNA STENA - SS3 
dimenzije: 160x210
trodelni element - dve fiksni polji in vrata širine 60cm, večtočkovno sidranje v AB steno na eni in MKP steno na drugi strani
</t>
  </si>
  <si>
    <t xml:space="preserve">Dobava in montaža stene sanitarne kabine iz visokotlačnih max compact plošč debeline 13mm z integrirano dekorativno finalno površino v barvi po ozbiri projektanta.
Okovje sanitarne kabine iz inoxa kvalitetnega razreda kot npr Normbau, s 15cm visokimi talnimi nogicami vijačenimi v tla, horizontalnimi (po potrebi pa tudi vertikalnimi) poveznimi, ojačitvenimi inox cevmi, vijačenimi v steno in sistemskimi 
elementi za vijačenje plošč med seboj. 
Vrata z robustnim okovjem, z inox kljuko in ključavnico za zaklepanje od znotraj z indikatorjem na zunanji strani, v pripri vrat vstavljeno tesnilo (dušilka).
Dobava in montaža z vsem potrebnim pritrdilnim, tesnilnim in ostalim potrebnim materialom za suhomontažno vgradnjo.
</t>
  </si>
  <si>
    <t xml:space="preserve">SANITARNA PREDELNA STENA - SS4 
dimenzije: 40x160
</t>
  </si>
  <si>
    <t xml:space="preserve">Dobava in montaža sanitarne predelne stene iz visokotlačnih max compact plošč debeline 13mm z integrirano dekorativno finalno površino (max) v barvi po izbiri projektanta. Vogali zaobljeni
Stenska pritrdila iz inoxa kvalitetnega razreda kot npr Normbau, s 15cm visokimi talnimi nogicami vijačenimi v tla.
Dobava in montaža z vsem potrebnim pritrdilnim, tesnilnim in ostalim potrebnim materialom za suhomontažno vgradnjo.
</t>
  </si>
  <si>
    <t>Kompletna dobava in montaža lesenega ročaja D1 iz struženega masivnega leas bukve ∅50
kovinska kotna distančna sidrišča na 60-80cm,
brušen inox, sidrana v porobetonsko ali AB steno z 
ustreznimi vložki, držalo na višini 1m. Z izvedbo ustreznih polkrožnik in kotnih spojev za stik z ograjo O1 (1x), posameznimi deli držala D1 (4x). Z vsem potrebnim pritrdilnim in pomožnim materialom ter deli.</t>
  </si>
  <si>
    <t xml:space="preserve">Pri stavbnem pohištvu je zajeta izdelava, dobava in montaža izdelkov, vključno s transporti, delavniškimi načrti in vsemi stroški vgradnje (vzidave, zidarska pomoč, tesnenje izdelkov proti obodnim konstrukcijam sten, vključno z morebitno potrebnimi zaključnimi obodnimi profili in morebitno potrebnimi ojačitvenimi profili pri večjih izdelkih. </t>
  </si>
  <si>
    <t>Prerez posameznih profilov mora biti prilagojen velikosti posameznega izdelka, znotraj istega prostora oziroma v celotnem posameznem objektu v nizu morajo biti vsi elementi izdelani iz enakih profilov.</t>
  </si>
  <si>
    <t xml:space="preserve">Vsa okna in fasadne zasteklitve, ki so opremljena z zunanjo žaluzijo imajo razširjen zgornji profil v dimenzijah zložene žaluzije. </t>
  </si>
  <si>
    <t>Lamele zunanjih žaluzij morajo biti široke 80 mm, prereza iztegnjene črke Z, konstruirane tako, da zdržijo sunke vetra do 16 m/s, z bočnimi aluminijastimi vodili (kot npr. tip Krpan) in elektromotornim pogonom, z zunanjo zaščitno škatlo iz aluminijaste pločevine, vse v barvah po izboru projektanta.</t>
  </si>
  <si>
    <t>Izvajalec mora ključavnice izdelati po sistemu generalni ključ.</t>
  </si>
  <si>
    <t>Obravnava izdelkov je izključno po shemi, v kateri so opisani vsi potrebni elementi za oceno, izdelavo, obdelavo (po izbiri arhitekta) in montažo. Vse mere je potrebno pred izdelavo kontrolirati na objektu.</t>
  </si>
  <si>
    <t>Okna</t>
  </si>
  <si>
    <t>OKNO - O1
dimenzije: 660x230cm</t>
  </si>
  <si>
    <t>Dobava in montaža osemdelnega lesenega okna, s toplotno prehodnostjo Uw=&lt;0,90 W/m2K. Vgradnja po RAL smernicah s tesnjenjem v treh ravninah. Okovje kvalitetno, pimerno za javne objekte. Odpiranje dveh kril okoli obeh osi, dveh kril okoli vertikalne osi, treh kril okoli horizontalne osi, eno polje fiksno. 
Zasteklitev troslojna: Ug=&lt;0,6 W/m2K, g=62%, 4/18Ar/4/18Ar/4
Okvir: Uf=&lt;1,1 W/m2k, smreka, lakiran v tonu po izboru projektanta
Distančnik: specifične toplotne izgube Ψ=0,042W/mK</t>
  </si>
  <si>
    <t xml:space="preserve">V ceni vseh okenskih elementov dodatno zajeti dobavo in vgradnjo:
- razširitveni izolacijski profil nad oknom višine 20cm 
- zunanje tipske Alu barvane police debeline 2mm z bočnimi zaključki, šir. do 30cm
- notranja polica iz umetnega kamna debeline 2cm, širine do 20cm
- zunanje alu žaluzije s togimi lamelami širine 80mm, s togim vertikalnim vodilom, skritim v špaleto na vsaki strani, podometna kaseta na zunanji strani, elektro pogonski motor in oprema za delovanje pomika preko stikala
</t>
  </si>
  <si>
    <t xml:space="preserve">Vgradnja zunanjega stavbnega pohištva po RAL smernicah s tesnjenjem v treh ravninah. Po obodu fuge med obdelano špaleto in profilom stavbnega pohištva v razponu od 5-10mm, z vgradnjo RAL tesnilnega predkomprimiranega ekspanzijskega traku za tesnejenje v treh ravninah kot 
GreenteQ Vario3. Tesnjenje pri policah in pragovih vrat z RAL tesnilnim sistemom v treh ravninah, sestavljenim iz zunanje tesnilne folije kot greenteQ s folijskim lepilom, vmesne zapolnitve s peno greenteQ 1K in notranje foilje greenteQ s folijskim lepilom. Način vgradnje upoštevati pri posameznih ponudbenih cenah okenskih in vratnih elementov na zunanjem toplotnem ovoju.
</t>
  </si>
  <si>
    <t>OKNO - O2
dimenzije: 110x310cm</t>
  </si>
  <si>
    <t xml:space="preserve">Dobava in montaža dvodelnega lesenega okna, s toplotno prehodnostjo Uw=&lt;0,90 W/m2K. Vgradnja po RAL smernicah s tesnjenjem v treh ravninah. Okovje kvalitetno, primerno za javne objekte. Odpiranje enega krila okoli obeh osi, eno krilo fiksno. 
Zasteklitev troslojna nad 1,2m: Ug=&lt;0,6 W/m2k, g=62%, 4/18Ar/4/18Ar/4 
pod 1,2m: Ug=&lt;0,6 W/m2K, g=62%, 4/18Ar/4/18Ar/6+6 - kaljeno lepljeno notranje steklo
Okvir: Uf=&lt;1,1 W/m2k, smreka, lakiran v tonu po izboru projektanta
Distančnik: specifične toplotne izgube Ψ=0,042W/mK
</t>
  </si>
  <si>
    <t xml:space="preserve"> ceni vseh okenskih elementov dodatno zajeti dobavo in vgradnjo:
- razširitveni izolacijski profil nad oknom višine 20cm  
- zunanje tipske Alu barvane police debeline 2mm z bočnimi zaključki, šir. do 30cm
- notranja zaključna letev na stiku s tlakom 
- zunanje alu žaluzije s togimi lamelami širine 80mm, s togim vertikalnim vodilom, skritim v špaleto na vsaki strani, podometna kaseta na zunanji strani, elektro pogonski motor in oprema za delovanje pomika preko stikala
</t>
  </si>
  <si>
    <t>OKNO - O3-1
dimenzije: 220x70cm</t>
  </si>
  <si>
    <t xml:space="preserve">Dobava in montaža dvodelnega lesenega okna, s toplotno prehodnostjo Uw=&lt;0,90 W/m2K. Vgradnja po RAL smernicah s tesnjenjem v treh ravninah. Okovje kvalitetno, primerno za javne objekte. Na kljukah ključavnica za zaklep odpiranja. Odpiranje enega krila okoli obeh osi in enega krila okoli vertikale. 
Zasteklitev troslojna: Ug=&lt;0,6 W/m2K, g=62%, 4/18Ar/4/18Ar/6+6 - kaljeno lepljeno notranje steklo, mat izgled
Okvir: Uf=&lt;1,1 W/m2k, smreka, lakiran v tonu po izboru projektanta
Distančnik: specifične toplotne izgube Ψ=0,042W/mK
</t>
  </si>
  <si>
    <t xml:space="preserve">V ceni vseh okenskih elementov dodatno zajeti dobavo in vgradnjo: 
- zunanje tipske Alu barvane police debeline 2mm z bočnimi zaključki, šir. do 30cm
- notranja polica iz umetnega kamna debeline 2cm, širine do 20cm
- kljuka za odpiranje s ključavnico (okno pri stopnicah je načeloma zaprto, odpre se samo za čiščenje ob predhodni demontaži držala)
</t>
  </si>
  <si>
    <t>OKNO - O3-2
dimenzije: 220x70cm</t>
  </si>
  <si>
    <t xml:space="preserve">Dobava in montaža dvodelnega lesenega okna, s toplotno prehodnostjo Uw=&lt;0,90 W/m2K. Vgradnja po RAL smernicah z tesnjenjem v treh ravninah. Okovje kvalitetno, primerno za javne objekte. Odpiranje enega krila okoli obeh osi in enega krila okoli vertikale. 
Zasteklitev troslojna: Ug=&lt;0,6 W/m2k, g=62%, 4/18Ar/4/18Ar/4 
Okvir: Uf=&lt;1,1 W/m2k, smreka, lakiran v tonu po izboru projektanta
Distančnik: specifične toplotne izgube Ψ=0,042W/mK
</t>
  </si>
  <si>
    <t xml:space="preserve">V ceni vseh okenskih elementov dodatno zajeti dobavo in vgradnjo: 
- zunanje tipske Alu barvane police debeline 2mm z bočnimi zaključki, šir. do 30cm
- notranja polica iz umetnega kamna debeline 2cm, širine do 20cm
- ročica za odpiranje enega krila na ventus ob steni spuščena na višino 180cm nad tlemi
</t>
  </si>
  <si>
    <t xml:space="preserve">OKNO - O4
dimenzije: 400x230cm
</t>
  </si>
  <si>
    <t xml:space="preserve">Dobava in montaža petdelnega lesenega okna, s toplotno prehodnostjo Uw=&lt;0,90 W/m2K. Vgradnja po RAL smernicah s tesnjenjem v treh ravninah. Okovje kvalitetno, pimerno za javne objekte. Odpiranje enega krila okoli obeh osi, enega krila okoli vertikalne osi, dveh kril okoli horizontalne osi, eno polje fiksno. 
Zasteklitev troslojna: Ug=&lt;0,6 W/m2K, g=62%, 4/18Ar/4/18Ar/4
Okvir: Uf=&lt;1,1 W/m2k, smreka, lakiran v tonu po izboru projektanta
Distančnik: specifične toplotne izgube Ψ=0,042W/mK
</t>
  </si>
  <si>
    <t xml:space="preserve">V ceni vseh okenskih elementov dodatno zajeti dobavo in vgradnjo: 
- razširitveni izolacijski profil nad oknom višine 20cm 
- zunanje tipske Alu barvane police debeline 2mm z bočnimi zaključki, šir. do 30cm
- notranja polica iz umetnega kamna debeline 2cm, širine do 20cm
- zunanje alu žaluzije s togimi lamelami širine 80mm, s togim vertikalnim vodilom, skritim v špaleto na vsaki strani, podometna kaseta na zunanji strani, elektro pogonski motor in oprema za delovanje pomika preko stikala
</t>
  </si>
  <si>
    <t xml:space="preserve">OKNO - O5
dimenzije: 350x70cm
</t>
  </si>
  <si>
    <t xml:space="preserve">Dobava in montaža tridelnega lesenega okna, s toplotno prehodnostjo Uw=&lt;0,90 W/m2K. Vgradnja po RAL smernicah s tesnjenjem v treh ravninah. Okovje kvalitetno, pimerno za javne objekte. Odpiranje treh kril okoli obeh osi. Zasteklitev troslojna: Ug=&lt;0,6 W/m2K, g=62%, 4/18Ar/4/18Ar/4
Okvir: Uf=&lt;1,1 W/m2k, smreka, lakiran v tonu po izboru projektanta
Distančnik: specifične toplotne izgube Ψ=0,042W/mK
</t>
  </si>
  <si>
    <t xml:space="preserve">V ceni vseh okenskih elementov dodatno zajeti dobavo in vgradnjo: 
- zunanje tipske Alu barvane police debeline 2mm z bočnimi zaključki, šir. do 30cm
- notranja polica iz umetnega kamna debeline 2cm, širine do 20cm
- zunanje alu žaluzije s togimi lamelami širine 80mm, s togim vertikalnim vodilom, skritim v špaleto na vsaki strani, podometna kaseta na zunanji strani, elektro pogonski motor in oprema za delovanje pomika preko stikala
- ročica za odpiranje vseh treh kril na ventus ob steni spuščena na višino 180cm nad tlemi
</t>
  </si>
  <si>
    <t>Zunanja vrata, vrata vetrolova</t>
  </si>
  <si>
    <t>ZUNANJA VRATA - VZ1
dimenzije: 350x270(+28)cm</t>
  </si>
  <si>
    <t xml:space="preserve">Dobava in montaža zunanjih dvokrilnih lesenih, zastekljenih vrat, z nadsvetlobo in obsvetlobama na vsaki strani. Toplotna prehodnost Ud=&lt;0,90 W/m2K. Vgradnja po RAL smernicah s tesnjenjem v treh ravninah. Okovje kvalitetno, pimerno za javne objekte z veliko frekventnostjo, aktivno in pasivno krilo.
Zasteklitev troslojna: Ug=&lt;0,6 W/m2K, g=62%, 4+4/18Ar/4/18Ar/4+4, obojestransko kaljeno lepljeno steklo. Nadsvetloba z zastklitvijo Ug=&lt;0,6 W/m2k, g=62%, 4/18Ar/4/18Ar/4
Okvir: Uf=&lt;1,1 W/m2k, smreka, lakiran v tonu po izboru projektanta
Distančnik: specifične toplotne izgube Ψ=0,042W/mK
</t>
  </si>
  <si>
    <t xml:space="preserve">V ceni vseh vratnih elementov dodatno zajeti dobavo in vgradnjo ter naslednje lastnosti:
- svetla odprtina posameznega krila 100cm 
- samozapiralo na vsakem krilu s prioriteto zapiranja primarnega nato sek. krila in možnostjo blokade odpiranja krila do določenega kota
- tečaji težje izvedbe za uporabo v frekventnih javnih objektih
- panic okovje z drogom po EN1125 na notranji strani, na zunanji strani vertikalno držalo v celotni višini krila
- električna ključavnica in kontrolni pano z naslednjimi režimi: odklep preko požarne centrale in tipke v sili ob vratih, zaklep programsko nastavljiv - timer, odklepanje/zaklepanje možno tudi s ključem, odpiranje z notranje strani vedno možno preko panic okovja, sistemski ključ 
</t>
  </si>
  <si>
    <t xml:space="preserve">- prag s profilom, ki ni višji od 2cm
- tačka za blokado kril v odprtem položaju
- pod vrati razširitveni profil 28cm do AB plošče
- talne letve pri obsvetlobi na stiku s tlakom
- nalepke na krilih proti zaletavanju in na vsakem krilu logo šole velikosti 30x30cm
- vgradnjo talnih vijačenih stoperjev po montaži vrat
</t>
  </si>
  <si>
    <t xml:space="preserve">VRATA VETROLOVA - VZ2
dimenzije: 350x270(+28)cm
</t>
  </si>
  <si>
    <t xml:space="preserve">Dobava in montaža dvokrilnih lesenih, zastekljenih vrat, z nadsvetlobo in obsvetlobama na vsaki strani, za vgradnjo v vetrolovu. Toplotna prehodnost Ud=&lt;0,90 W/m2K. Vgradnja po RAL smernicah s tesnjenjem v treh ravninah. Okovje kvalitetno, pimerno za javne objekte z veliko frekventnostjo, aktivno in pasivno krilo.
Zasteklitev troslojna: Ug=&lt;0,6 W/m2K, g=62%, 4+4/18Ar/4/18Ar/4+4, obojestransko kaljeno lepljeno steklo. Nadsvetloba z zastklitvijo Ug=&lt;0,6 W/m2k, g=62%, 4/18Ar/4/18Ar/4
Okvir: Uf=&lt;1,1 W/m2k, smreka, lakiran v tonu po izboru projektanta
Distančnik: specifične toplotne izgube Ψ=0,042W/mK
</t>
  </si>
  <si>
    <t xml:space="preserve">V ceni vseh vratnih elementov dodatno zajeti dobavo in vgradnjo ter naslednje lastnosti:
- svetla odprtina posameznega krila 100cm 
- samozapiralo na vsakem krilu s prioriteto zapiranja primarnega nato sek. krila in možnostjo blokade odpiranja krila do določenega kota
- tečaji težje izvedbe za uporabo v frekventnih javnih objektih
- panic okovje z drogom po EN1125 na notranji strani, kljuka
- panic mehanska ključavnica z naslednjimi režimi: odklepanje/zaklepanje možno s ključem, odpiranje z notranje strani vedno možno preko panic okovja, iz zunanje strani pa v primeru odklenjenosti s kljuko, v primeru zaklenjenosti pa s ključem, sistemski ključ  
</t>
  </si>
  <si>
    <t xml:space="preserve">-prag s profilom, ki ni višji od 2cm
- tačka za blokado kril v odprtem položaju
- pod vrati razširitveni profil 28cm do AB plošče
- talne letve pri obsvetlobi na stiku s tlakom
- nalepke na krilih proti zaletavanju in na vsakem krilu logo šole velikosti 30x30cm
- vgradnjo talnih vijačenih stoperjev po montaži vrat
</t>
  </si>
  <si>
    <t>Izvedba notranjih požarnih vrat</t>
  </si>
  <si>
    <t>NOTRANJA POŽARNA VRATA - V1P (EI2 30-C4)
dimenzije: 110x212</t>
  </si>
  <si>
    <t xml:space="preserve">Dobava in vgradnja enokrilnih požarnih vrat z ustreznim certifikatom za lastnosti EI2 30-C4. Kovinski podboj vgrajen v steno po zahtevah za požarna vrata. Krilo leseno ali kovinsko, ki ustreza požarnim zahtevam, s finalno Max copact obdelavo v tonu po izboru projektanta (videz lesenih vrat). V krilih vertikalni zastekljen pas s požarno odpornim in varnostnim steklom.  
</t>
  </si>
  <si>
    <t xml:space="preserve">V ceni vseh vratnih elementov zajeti dobavo in vgradnjo ter naslednje lastnosti:
- kovinski požarno varen podboj za vgradnjo v AB steno širine 20cm, prašno barvan v barvi po izboru projektanta
- svetla odprtina vrat min 100cm
- leseno ali kovinsko požarno krilo EI2 30 z max compact ali sorodno finalno oblogo 
- požarno varna zasteklitev EI2 30 z varnostnim kaljenim lepljenim steklom v krilu
- krilo brez spodnje pripire, s spustnim tesnilnim elementom vgrajenim v krilo
- tečaji težje izvedbe za uporabo v frekventnih javnih objektih 
- panic okovje s kovinsko kljuko po EN 179
</t>
  </si>
  <si>
    <t xml:space="preserve">-panic mehanska ključavnica z naslednjimi režimi: odklepanje/zaklepanje možno s ključem, odpiranje z notranje strani vedno možno preko panic okovja, iz zunanje strani pa v primeru odklenjenosti s kljuko, v primeru zaklenjenosti pa s ključem, sistemski ključ  
- samozapiralo razreda C4 z možnostjo nastavitve kota odpiranja krila in blokado krila v določenem položaju 
- zvočna izolativnost R'w=&gt;29dB, vgrajena vrata v steno R'w=&gt;27dB 
- vgradnjo talnih vijačenih stoperjev po montaži vrat
</t>
  </si>
  <si>
    <t>NOTRANJA POŽARNA VRATA - V2P (EI2 30-C2)
dimenzije: 100x212</t>
  </si>
  <si>
    <t xml:space="preserve">Dobava in vgradnja enokrilnih požarnih vrat z ustreznim certifikatom za lastnosti EI2 30-C2. Kovinski podboj vgrajen v steno po zahtevah za požarna vrata. Krilo leseno ali kovinsko, ki ustreza požarnim zahtevam, s finalno Max copact obdelavo v tonu po izboru projektanta (videz lesenih vrat). 
</t>
  </si>
  <si>
    <t xml:space="preserve">V ceni vseh vratnih elementov zajeti dobavo in vgradnjo ter naslednje lastnosti:
- kovinski požarno varen podboj za vgradnjo v AB steno širine 20cm, prašno barvan v barvi po izboru projektanta
- svetla odprtina vrat min 90cm
- leseno ali kovinsko požarno krilo EI2 30 z max compact ali sorodno finalno oblogo 
- krilo brez spodnje pripire, s spustnim tesnilnim elementom vgrajenim v krilo
- tečaji težje izvedbe za uporabo v frekventnih javnih objektih 
- cilindrična ključavnica s sistemskim ključem
- kovinska kljuka na notranji in bunka na zunanji strani  
- samozapiralo razreda C2 z možnostjo nastavitve kota odpiranja krila in blokado krila v določenem položaju 
- vgradnjo talnih vijačenih stoperjev po montaži vrat
</t>
  </si>
  <si>
    <t>NOTRANJA POŽARNA VRATA - V3P (EI2 30-C4)
dimenzije: 100x212</t>
  </si>
  <si>
    <t xml:space="preserve">Dobava in vgradnja enokrilnih požarnih vrat z ustreznim certifikatom za lastnosti EI2 30-C4. Kovinski podboj vgrajen v steno po zahtevah za požarna vrata. Krilo leseno ali kovinsko, ki ustreza požarnim zahtevam, s finalno Max copact obdelavo v tonu po izboru projektanta (videz lesenih vrat).
</t>
  </si>
  <si>
    <t xml:space="preserve">V ceni vseh vratnih elementov zajeti dobavo in vgradnjo ter naslednje lastnosti:
- kovinski požarno varen podboj za vgradnjo v MKP steno širine 15cm, prašno barvan v barvi po izboru projektanta
- svetla odprtina vrat min 90cm
- leseno ali kovinsko požarno krilo EI2 30 z max compact ali sorodno finalno oblogo 
- krilo brez spodnje pripire, s spustnim tesnilnim elementom vgrajenim v krilo
- tečaji težje izvedbe za uporabo v frekventnih javnih objektih 
</t>
  </si>
  <si>
    <t xml:space="preserve">- cilindrična ključavnica s sistemskim ključem
- kovinska kljuka na notranji in bunka na zunanji strani  
- samozapiralo razreda C4 z možnostjo nastavitve kota odpiranja krila in blokado krila v določenem položaju 
- zvočna izolativnost R'w=&gt;29dB, vgrajena vrata v steno R'w=&gt;27dB 
- vgradnjo talnih vijačenih stoperjev po montaži vrat
</t>
  </si>
  <si>
    <t>NOTRANJA POŽARNA VRATA - V4P (EI2 30-C4)
dimenzije: 250x312(260+52)</t>
  </si>
  <si>
    <t xml:space="preserve">Dobava in vgradnja dvokrilnih zastekljenih požarnih vrat z ustreznim certifikatom za lastnosti EI2 30-C4. Kovinski podboj vgrajen v bočno AB steno in AB ploščo po zahtevah za požarna vrata. Vsako od kril zastekljeno, nad vrati nadsvetloba do višine spuščenega stropa na koti 260cm od tal. </t>
  </si>
  <si>
    <t xml:space="preserve">V ceni vseh vratnih elementov zajeti dobavo in vgradnjo ter naslednje lastnosti:
- kovinski požarno varen podboj in vratni profili za vgradnjo v bočno AB steno in AB ploščo, prašno barvano v barvi po izboru projektanta
- nosilni profili oz. podboj podaljšan do AB plošče na višini 312cm od tal, za ustrezno vpetje vrat
- svetla odprtina posameznega krila min 100cm
- požarno odporna EI2 30 zasteklitev, hkrati varnostna z kaljenim, lepljenim steklom
- nalepke proti zaletavanju na vratnih krilih 
- krili brez spodnje pripire, s spustnim tesnilnim elementom vgrajenim v profi
- tečaji težje izvedbe za uporabo v frekventnih javnih objektihl
- panic okovje z drogom po EN1125 na strani stare šole, na strani prizidka kljuka
- električna ključavnica in kontrolni pano z naslednjimi režimi: odklep preko požarne </t>
  </si>
  <si>
    <t xml:space="preserve">centrale in tipke v sili ob vratih, odklepanje/zaklepanje možno tudi s ključem, odpiranje iz strani stare šole vedno možno preko panic okovja, sistemski ključ
- elektro magnetno pridržalo za odprt položaj obeh vratnih kril v normalnem stanju, v primeru požara se pridržalo sprosti, vrata se zaprejo 
- samozapiralo razreda C4 na vsakem krilu s prioriteto zapiranja primarnega nato sek. krila in možnostjo blokade odpiranja krila do določenega kota
- vgradnjo talnih vijačenih stoperjev po montaži vrat
</t>
  </si>
  <si>
    <t>Notranja lesena vrata</t>
  </si>
  <si>
    <t xml:space="preserve">NOTRANJA VRATA - V5 
dimenzije: 90x212
</t>
  </si>
  <si>
    <t xml:space="preserve">Dobava in vgradnja enokrilnih lesenih notranjih vrat s kovinskim podbojem.
V ceni vseh vratnih elementov zajeti dobavo in vgradnjo ter naslednje lastnosti:
- kovinski prašno barvan suhomontažni podboj v barvi po izboru projektanta, za vgradnjo v MKP steno širine 15cm, s pripiro v večih nivojih in vstavljenimi tesnili, dušilko za krilo
- tečaji težje izvedbe za uporabo v frekventnih javnih objektih
- svetla širina vrat min 80cm
- krilo lamelne sedvič konstrukcije, finalizirano z max compact oblogo po izbiri </t>
  </si>
  <si>
    <t xml:space="preserve">projektanta, z brazdo, robovi krila obloženi s trdimi nalimki ABS
- v spodnjem delu krila rešetka za zajem zraka AR-4/P 525x225 120m3/h
- cilindrična ključavnica s sistemskim ključem
- kovinska kljuka na notranji in zunanji strani  
- samozapiralo razreda C4 z možnostjo nastavitve kota odpiranja krila in blokado krila v določenem položaju 
- vgradnjo talnih vijačenih stoperjev po montaži vrat
</t>
  </si>
  <si>
    <t>Svetlobne kupole</t>
  </si>
  <si>
    <t xml:space="preserve">STREŠNO OKNO S KUPOLO ZA ODV. DIMA - Sk3
nazivna dimenzija 120x120cm
</t>
  </si>
  <si>
    <t xml:space="preserve">Dobava in montaža okna s kupolo za ravno streho, s funkcijo odvoda dima, nazivnih dim. 120/120 cm, izdelano iz belega plastičnega podstavka višine 15 cm + 15cm integriranim podaljškom podstavka (polnjeno z visoko izolativno peno), zastekljeno z dvoslojnim energijsko varčnim steklom (zunanje navadno in notranje lepljeno steklo, Uw=1,4 W/m²K) in zaščiteno s prozorno kupolo iz akrila. 
</t>
  </si>
  <si>
    <t xml:space="preserve">Okno ima integriran elektromotor za električno odpiranje in zapiranje okna preko upravljalne tablice (radijska frekvenca) in stikala, dežni senzor (kot VELUX tip CSP). Priklop na 220 V skupaj z vsem potrebnim materialom in deli. Na oknu je nameščeno solarno zunanje mrežasto senčilo na elektro pogon (kot VELUX tip MSG). 
V kompletu z vsem potrebnim pritrdilnim in pomožnim materialom, priklopom na elektično omrežje, krmilno enoto odpiranja in senčenja ter vzpostavitvijo delovanja okna. 
</t>
  </si>
  <si>
    <t>STREŠNO OKNO S KUPOLO - Sk4 
nazivna dimenzija 120x120cm</t>
  </si>
  <si>
    <t xml:space="preserve">Dobava in montaža okna s kupolo za ravno streho, dim. 120/120 cm, izdelano iz belega plastičnega podstavka višine 15 cm (polnjeno z visoko izolativno peno), zastekljeno z dvoslojnim energijsko varčnim steklom (zunanje navadno in notranje lepljeno steklo, Uw=1,4 W/m²K) in zaščiteno s prozorno kupolo iz akrila. S podaljškom nastavka za 15cm (kot Velux ZCE). 
Okno je fiksno, brez možnosti odpiranja (kot VELUX tip CFP). 
V kompletu z vsem potrebnim pritrdilnim in pomožnim materialom.
</t>
  </si>
  <si>
    <t>Izvedba lesenega okvirja - podkonstrukcije za nastavne vence novih kupol dimenzij 120x120cm, sestavljenih iz lesenga profila 25x10cm vijačenega v AB konstrukcijo, in zgornje deščice 21x3cm. Z vsem potrebnim pritrdilnim, sidrnim materialom in pomožnimi deli.</t>
  </si>
  <si>
    <t xml:space="preserve">Izvajalec tlakarskih del mora pred pričetkom del prevzeti površine, ki so predmet polaganja tlakov. V primeru prevelike vlažnosti prostorov je v le – te potrebno namestiti ustrezne sušilce, strošek sušenja je režijski strošek gradbišča. </t>
  </si>
  <si>
    <t xml:space="preserve">Predvidena je izdelava tlakov, vključno z nabavo, vnosom, polaganjem (lepljenjem), iznosom embalaže in odrezkov na trajno deponijo. Zahteva se tehnično neoporečna izvedba. </t>
  </si>
  <si>
    <t xml:space="preserve">Opisi zajemajo ustrezno pripravo površine s pregledom in morebitno potrebnim brušenjem betonske podlage (vogali prostorov), nanosom osnovnega premaza za zagotovitev sprijemljivosti, 1 – 2 kratnim nanosom in brušenjem izravnalne mase.  </t>
  </si>
  <si>
    <t>Vsi tlaki se izvedejo z ustreznim obodnim zaključkom, obračunajo se po dejansko izvedeni površini.</t>
  </si>
  <si>
    <t>Izvedba mora biti čista in precizna.  Vsakršno krpanje, popravljanje zmanjšuje kvaliteto izdelka in jih mora izvajalec popraviti na svoje stroške.</t>
  </si>
  <si>
    <t xml:space="preserve">Vzorci po izbiri projektanta. </t>
  </si>
  <si>
    <t>Izvedba tlakov</t>
  </si>
  <si>
    <t xml:space="preserve">Kompletna dobava in montaža homogenega vinilnega tlaka  debeline min. 2.0mm, s strukturiranim vzorcem, PUR finalno površinsko obdelavo za lažje čiščenje in vzdrževanje, primernega za prostore z dnevno frekventno uporabo (javni objekt-šola). </t>
  </si>
  <si>
    <t>Tlak v rolah, polaganje z lepljenjem na podlago in varjenjem stikov. Odpornost na požar Bfld0s1, obdelava površine s preprečevanjem razvoja bakterij in gljiv, odporen na čistila, razkužila, sprotno mokro čiščenje, protizdrsnost R9. Proizvod kot npr. Tarkett Contract Plus, vzorec po izboru projektanta.
V ceni upoštevati še: 
- disperzijsko lepilo za lepljenje na podlago 
- samorazlivno izravnalno maso 3mm, kot Mapei ultrapan ECO, s potrebnim brušenjem, razpraševanjem in pripravo na polaganje tlaka
- primer za izboljšanje sprijemljivosti
- nizkostensko PVC zaključno obrobo višine 80mm primerno za izbrani tlak kot  Doelken WL 50 (skupna dolžina traku 220 m1)</t>
  </si>
  <si>
    <t>Dobava in montaža dilatacijskih profilov v objektu, po sistemu MIGUA za dilatacijo tlaka med starim in novim delom objekta: sistemski profili za tla kot npr Migua serija ES60. Z vsem potrebnim pritrdilnim, tesnilnim materialom in deli za vgradnjo v estrih in stik s homogenim finalnim tlakom.</t>
  </si>
  <si>
    <t>Pri izvajanju estrihov je upoštevati vsa pripravljalna, pomožna in zaključna dela. Hkrati je potrebno upoštevati še:</t>
  </si>
  <si>
    <t xml:space="preserve">1. V ceno za enoto mere morajo biti vračunani stroški za vse notranje horizontalne in vertikalne transporte. </t>
  </si>
  <si>
    <t>2. Izvajalec je pred pričetkom izvedbe estrihov dolžan predložiti projekt estrihov, v katerem bo prikazan način zagotavljanja kvalitete vgrajenih estrihov ter njihovo negovanje do dosežene prdpisane kvalitete. Stroške negovanja estrihov je vračunati v C/E in pri sami izvedbi estrihov izvesti vsa dela po popisu, vključno s potrebno dobavo in polaganjem robnih trakov v višini celotne podne konstrukcije + 2 cm. Višek trakov se odstrani po končanih delih. Nadomestila za izvedbo estrihov z naklonom do 5% od vodoravnosti se posebej ne priznava. V ceno enote mere izvedbe estriha je vračunati tudi izvedbo delovnih stikov in dilatacij.</t>
  </si>
  <si>
    <t>Izvedba estrihov</t>
  </si>
  <si>
    <t xml:space="preserve">- mikroarmirani hitro sušeči cementni estrih debeline 7,5cm, mikroarmarurna PP vlakna 0,91kg/m3, npr Fibril s F 120 ali klasična armaturna mreža teže do 3kg/m2  
- PE folija, 0,15mm
- zvočna/toplotna izolacija iz mineralne volne kot Knauf. I. TPS 5cm
- toplotna izolacija iz mineralne volne kot Knauf I. Smartroof Hard 15cm
V ceno všteti izvedbo dlatacijskega traku d=1cm, po robovih estriha na stiku s stenami in stebri, izvedbo potrebnih dilatacij tlaka, strojno glajenje/brušenje s pripravo podlage za nanos finalnega tlaka. Z vsemi pomožnimi deli, materialom in transporti potrebnimi za izdelavo celotnega sestava.
</t>
  </si>
  <si>
    <t xml:space="preserve">- mikroarmirani hitro sušeči cementni estrih debeline 6,5cm, mikroarmarurna PP vlakna 0,91kg/m3, npr Fibril s F 120 ali klasična armaturna mreža teže do 3kg/m2  
- PE folija, 0,15mm
- zvočna/toplotna izolacija iz mineralne volne kot Knauf. I. TPS 5cm
- toplotna izolacija iz mineralne volne kot Knauf I. Smartroof Hard 15cm
V ceno všteti izvedbo dlatacijskega traku d=1cm, po robovih estriha na stiku s stenami in stebri, izvedbo potrebnih dilatacij tlaka, strojno glajenje/brušenje s pripravo podlage za nanos finalnega tlaka. Z vsemi pomožnimi deli, materialom in transporti potrebnimi za izdelavo celotnega sestava.
</t>
  </si>
  <si>
    <t>Kompletna dobava materiala in izdelava estriha.
Tlak T1 (učilnici, kabinet, hodnik pritličje) v sestavi:</t>
  </si>
  <si>
    <t>Kompletna dobava materiala in izdelava estriha.
Tlak T2 (vetrolov, pomožni prostor pritličje) v sestavi:</t>
  </si>
  <si>
    <t>Kompletna dobava materiala in izdelava estriha/betonske plošče.
Tlak T3 (pokrit vhod) v sestavi:</t>
  </si>
  <si>
    <t xml:space="preserve">- mikroarmiran hitro sušeč betonski tlak za zunanje površine debeline 8cm, mikroarmarurna PP vlakna 1,1kg/m3, npr Fibril s F 120 ali klasična armaturna mreža teže do 3,5kg/m2  
- PE folija, 0,15mm
- toplotna izolacija xps kot fibran 300L 16cm
V ceno všteti izvedbo dlatacijskega traku d=1cm, po robovih plošče na stiku s stenami in stebri, izvedbo potrebnih dilatacij tlaka, strojno glajenje/brušenje s pripravo podlage za nanos finalnega tlaka. Z vsemi pomožnimi deli, materialom in transporti potrebnimi za izdelavo celotnega sestava.
</t>
  </si>
  <si>
    <t>Kompletna dobava materiala in izdelava estriha.
Tlak T4 (učilnici, kabinet, hodnik nadstropje) v sestavi:</t>
  </si>
  <si>
    <t>- mikroarmirani hitro sušeči cementni estrih debeline 6,5cm, mikroarmarurna PP vlakna 0,91kg/m3, npr Fibril s F 120 ali klasična armaturna mreža teže do 3kg/m2  
- PE folija, 0,15mm
- zvočna/toplotna izolacija iz mineralne volne kot Knauf. I. TPS 5cm
V ceno všteti izvedbo dlatacijskega traku d=1cm, po robovih estriha na stiku s stenami in stebri, izvedbo potrebnih dilatacij tlaka, strojno glajenje/brušenje s pripravo podlage za nanos finalnega tlaka. Z vsemi pomožnimi deli, materialom in transporti potrebnimi za izdelavo celotnega sestava.</t>
  </si>
  <si>
    <t>Kompletna dobava materiala in izdelava estriha.
Tlak T5 (sanitarije nadstropje) v sestavi:</t>
  </si>
  <si>
    <t>- mikroarmirani hitro sušeči cementni estrih debeline 5,5cm, mikroarmarurna PP vlakna 0,91kg/m3, npr Fibril s F 120 ali klasična armaturna mreža teže do 3kg/m2  
- PE folija, 0,15mm
- zvočna/toplotna izolacija iz mineralne volne kot Knauf. I. TPS 5cm
V ceno všteti izvedbo dlatacijskega traku d=1cm, po robovih estriha na stiku s stenami in stebri, izvedbo potrebnih dilatacij tlaka, strojno glajenje/brušenje s pripravo podlage za nanos finalnega tlaka. Z vsemi pomožnimi deli, materialom in transporti potrebnimi za izdelavo celotnega sestava.</t>
  </si>
  <si>
    <t>Pri izvajanju keramičarskih del je upoštevati vsa pripravljalna dela, pomožna dela zaključna dela. Hkrati je potrebno tudi upoštevati:</t>
  </si>
  <si>
    <t>1.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</si>
  <si>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2. Polaganje keramike ob vodovodnih in elektro priključkih izvesti, tako da so stiki pokriti s rozetami .</t>
  </si>
  <si>
    <t>3.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</si>
  <si>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4. Pred polaganjem obloge izvajalec obvezno s projektantom arhitekture določi način, smer in vzorec polaganja.</t>
  </si>
  <si>
    <t>5. Vzorec keramike pisno potrdi arhitekt oz. investitor</t>
  </si>
  <si>
    <t>Polaganje keramike</t>
  </si>
  <si>
    <t>Dobava in oblaganje sten sanitarij in okolice umivalnikov s keramičnimi ploščicami na lepilo, z zalivanjem stikov s fugirno maso. Kompletno z alu vogalnimi zaključnimi profili in kitanjem stikov (vogali, stene-tla, strop…). Ploščice dimenzij 10x30cm, debeline 9mm, kot npr Marazzi Mellow Sugar ali sorodna keramika za oblikovanje sodobnih interjerjev v cenovnem razredu 20-25€ za materal, po izboru arhitekta. Stenske ploščice se polagajo do višine vratnega okvirja na cca. 2,10m od tlaka</t>
  </si>
  <si>
    <t xml:space="preserve">Dobava in oblaganje tal pod zunanjim nadstreškom, v vetrolovu in na zunanji klančini, podestu, z granitogres ploščicami na protizmrzlinsko odporno lepilo, z zalivanjem stikov s fugirno maso. Kompletno z alu dilatacijskimi profili in kitanjem stikov (vogali, stene-tla). Ploščice dimenzij 60x60cm, debeline 10mm, potizdrsnost minimalno R10 (opcija R11), zmrzlinsko odporne, kot npr Le Veniziane di Cerim, (ton Santa Croce ali Castello) obdelava matt R+PTV, ali sorodna keramika za oblikovanje sodobnih interjerjev v cenovnem razredu 25-30€ za materal, po izboru arhitekta. Talne ploščice se stikajo z niskostensko obrobo. </t>
  </si>
  <si>
    <t xml:space="preserve">Dobava in oblaganje nastopnih ploskev in podesta notranjih stopnic z granitogres ploščicami (stopniščni tip) na lepilo, z zalivanjem stikov s fugirno maso. Kompletno z alu zaključnimi in dilatacijskimi profili in kitanjem stikov (vogali, stene-tla). Ploščice dimenzij 30x60cm, debeline 10mm, potizdrsnost minimalno R9, kot npr Le Veniziane di Cerim, (ton Santa Croce ali Castello) obdelava matt, ali sorodna keramika za oblikovanje sodobnih interjerjev v cenovnem razredu 25-30€ za materal, po izboru arhitekta. Talne ploščice se stikajo z nizkostensko obrobo in čelnimi ploskavami stopnic. Dimenzija nastopne ploskve je 30x130cm. </t>
  </si>
  <si>
    <t xml:space="preserve">Dobava in oblaganje čelnih ploskev notranjih stopnic z granitogres ploščicami (stopniščni tip) na lepilo, z zalivanjem stikov s fugirno maso. Kompletno z alu zaključnimi in dilatacijskimi profili in kitanjem stikov (vogali, stene-tla). Ploščice dimenzij 30x60cm, debeline 10mm, potizdrsnost minimalno R9, kot npr Le Veniziane di Cerim, (ton Santa Croce ali Castello) obdelava matt, ali sorodna keramika za oblikovanje sodobnih interjerjev v cenovnem razredu 25-30€ za materal, po izboru arhitekta. Talne ploščice se stikajo z nizkostensko obrobo in nastopnimi ploskavami stopnic. Dimenzija čelne ploskve je 16,2x130cm. </t>
  </si>
  <si>
    <t xml:space="preserve">Dobava in oblaganje tal v sanitarijah, z granitogres ploščicami na lepilo, z zalivanjem stikov s fugirno maso. Kompletno z alu dilatacijskimi profili in kitanjem stikov (vogali, stene-tla). Ploščice dimenzij 60x60cm, debeline 10mm, potizdrsnost minimalno R10 (opcija R11), kot npr Le Veniziane di Cerim, (ton Santa Croce ali Castello) obdelava matt R+PTV, ali sorodna keramika za oblikovanje sodobnih interjerjev v cenovnem razredu 25-30€ za materal, po izboru arhitekta. Talne ploščice se stikajo s stensko keramiko. </t>
  </si>
  <si>
    <t>Dobava materiala in izvedba nizkostenske obrobe višine 10cm z granitogres ploščicami na lepilo, z zalivanjem stikov s fugirno maso. Kompletno z alu profili in kitanjem stikov (vogali, stene-tla). Nizkostenska obroba primerna za izbrani talni tip keramike na stopnišču v postavki 2 in 3.</t>
  </si>
  <si>
    <t>Dobava materiala in izvedba nizkostenske obrobe na zunanji klančini, vetrolovu in podestu, višine 10cm z granitogres ploščicami na protizmrzlinsko lepilo, z zalivanjem stikov s fugirno maso. Kompletno z alu profili in kitanjem stikov (vogali, stene-tla). Nizkostenska obroba primerna za izbrani talni tip keramike v postavki 6.</t>
  </si>
  <si>
    <t xml:space="preserve">Dobava in oblaganje nastopnih, čelnih in bočnih ploskev zunanjih stopnic granitogres ploščicami (stopniščni tip) na potizmrzlinsko lepilo, z zalivanjem stikov s fugirno maso. Kompletno z alu zaključnimi in dilatacijskimi profili in kitanjem stikov (vogali, stene-tla). Ploščice dimenzij 30x60cm, debeline 10mm, potizdrsnost minimalno R10 (opcija R11), kot npr Le Veniziane di Cerim, (ton Santa Croce ali Castello) obdelava matt R+PTV, ali sorodna keramika za oblikovanje sodobnih interjerjev v cenovnem razredu 25-30€ za materal, po izboru arhitekta. </t>
  </si>
  <si>
    <t>Pri izvajanju slikopleskarskih del je upoštevati vsa pripravljalna dela, pomožna in zaključna dela. Hkrati je potrebno tudi upoštevati:</t>
  </si>
  <si>
    <t xml:space="preserve">1. Delovni odri, ki služijo varovanju življenja, izvajalcev ter ostalih na gradbišču in niso posebej navedena v tem popisu se za čas izvajanja ne obračunavajo  posebej, ampak jih je potrebno upoštevati v cenah za enoto posameznih postavk, v kolikor to ni v popisu posebej opisano in označeno. </t>
  </si>
  <si>
    <t xml:space="preserve">2. Na  opleskanih površinah se ne smejo poznati sledovi od slikopleskarskega orodja, barvni ton mora biti enoten. </t>
  </si>
  <si>
    <t>3. Pred pričetkom je predhodno pregledati delovno površino in izvesti potrebna preddela; površine očistiti od emulzij, premazov opažev in mastnih deležev, pregledati niveleto površin in pomeriti stopnjo vlage. Vse našteto mora biti zajeto v E.M. posamezne postavke.</t>
  </si>
  <si>
    <t>4. V ceni je upoštevati vse zaščite pri slikanju ali pleskanju med posameznimi različnimi nanosi barv: bandažni trak, začasno odstranjevanje in ponovno nameščanje, zaščito lesenih delov, zidnih površin, ipd.</t>
  </si>
  <si>
    <t>Slikopleskarska dela</t>
  </si>
  <si>
    <t>Dobava in kompletna izvedba strojnega  tankoslojnega apneno-cementnega (mavčnega) ometa betonskih sten. Omet primeren za betonske površine, zrnavosti do 1.2mm, deb. ~10mm (kot je Röfix 410), na predhodno očiščeno in impregnirano površino, debelina sloja je 1,0 cm. S potrebnim predhodnim predpremazom, v ceni upoštevati potrebne odre in transporte ter vsa potrebna pomožna dela. Omet sten višine do 4,00 m (ometavati os tal do stropa, tudi za MKP oblogami in maskami). V ceni upoštevati vgradnjo kovinskih vogalnikov na vogalih!</t>
  </si>
  <si>
    <t xml:space="preserve">Izdelava prednamaza z emulzijo, dvakratno kitanje in brušenje ometanih betonskih sten ter MK predelnih sten, min. 2 x oplesk z disperzijsko visokopokrivno notranjo barvo, za obremnjene prostore, kot npr. Jupol Gold Advanced (možnost občasnega vlažnega čiščenja);  kompletno po predpisih in navodilih proizvajalca, z vsemi pomožnimi deli, odri in transporti. </t>
  </si>
  <si>
    <t xml:space="preserve">Izdelava prednamaza z emulzijo, dvakratno kitanje in brušenje ometanih betonskih stropov, MK spuščenih stropov, kaskad in spodnjega dela ometane stopniščne rame ter min. 2 x oplesk z disperzijsko visokopokrivno notranjo barvo, za obremenjene prostore, kot npr. Jupol Gold Advanced (možnost občasnega vlažnega čiščenja);  kompletno po predpisih in navodilih proizvajalca, z vsemi pomožnimi deli, odri in transporti. </t>
  </si>
  <si>
    <t xml:space="preserve">standardizirani popis izvedbenih sistemov del za suhomontažno gradnjo. Če pri posameznih pozicijah ni določeno drugače, veljajo kot kriteriji enakovrednosti značilnih navedenih izvedb, vse tehnične specifikacije, ko so opisane, zlasti tudi konstruktivna sestava in tehnične lastnosti posameznih delov konstrukcije in skupne konstrukcije, kakor tudi posameznih lastnosti, ki so vsebovane v tehnični dokumentaciji proizvajalca značilnih navedenih izdelkov; </t>
  </si>
  <si>
    <t>Stene v sestavi: dvojna kovinska podkonstrukcija 50+50 mm, obojestranska dvoslojna obloga z ognjevarnimi mavčnimi ploščami d = 12,5 mm, skupna debelina stene je 15 cm</t>
  </si>
  <si>
    <t>Kompletno z dodatnimi ojačitvenimi profili (vogali, križanji, vratnimi in ostalimi odprtinami, oprema i.p.), podkonstrukcijo za vrata in opremo, izdelavo dilatacijskih stikov in vseh ostalih spremljajočih del po Knauf sistemu</t>
  </si>
  <si>
    <t xml:space="preserve">Naprava, dobava in montaža notranjih požarnoodpornih pregradnih sten EI 30, po sistemu KNAUF  ali enakovredno. </t>
  </si>
  <si>
    <t xml:space="preserve">Bandažirano v kvaliteti K2, višina stene do 4,0 m, razred požarne odpornosti EI 30. </t>
  </si>
  <si>
    <t>Predelna stena debeline 15cm (kabinet, instalacijska vertikala, nad vrati proti staremu delu šole)</t>
  </si>
  <si>
    <t>Naprava, dobava in montaža notranjih pregradnih sten po sistemu KNAUF  ali enakovredno. Stene v sestavi: obojestranska dvoslojna mavčna plošča GKB ali inpregnirana mavčna plošča (GKBI) deb. 2x12,5 mm + podkonstrukcija iz profilov UW /CW, primernih za debelino stene.</t>
  </si>
  <si>
    <t xml:space="preserve">V votli prostor podkonstrukcije se položi in po potrebi zasidra mineralna volna URSA TWP1, debelina izolacije odvisna od debeline stene. Kompletno s fugiranjem (bendažiranjem) prvega ( K1) in drugega (K2) sloja. </t>
  </si>
  <si>
    <t>Predelna stena debeline 15cm kot Knauf W112, obojestransko vlagoodporne plošče (sanitarije)</t>
  </si>
  <si>
    <t>Kompletno z dodatnimi ojačitvenimi profili (vogali, križanji, vratnimi in ostalimi odprtinami, oprema i.p.), podkonstrukcijo za vrata in opremo sanitarij, izdelavo dilatacijskih stikov in vseh ostalih spremljajočih del po Knauf sistemu</t>
  </si>
  <si>
    <t>Kompletno z dodatnimi ojačitvenimi profili (vogali, križanji, vratnimi in ostalimi odprtinami, oprema i.p.), podkonstrukcijo za opremo sanitarij, izdelavo dilatacijskih stikov in vseh ostalih spremljajočih del po Knauf sistemu</t>
  </si>
  <si>
    <t>Naprava, dobava in montaža notranjih kaskad oz. razširitev za izvedbo vgradnjega WC kotlička tlorisnih dimenzij 15x100cm višine 140cm, na pregradnih stenah po sistemu KNAUF  ali enakovredno. Kaskada v sestavi: obojestranska dvoslojna vlagoodporna mavčna plošča GKB ali inpregnirana mavčna plošča (GKBI) deb. 2x12,5 mm + podkonstrukcija iz profilov UW /CW, primernih za debelino kaskade.</t>
  </si>
  <si>
    <t>Naprava, dobava in montaža notranjih vertikalnih kaskad oz.oblog sten po sistemu KNAUF  ali enakovredno. Kaskada v sestavi: obojestranska dvoslojna mavčna plošča GKB ali inpregnirana mavčna plošča (GKBI) deb. 2x12,5 mm + podkonstrukcija iz profilov UW /CW, primernih za debelino kaskade.</t>
  </si>
  <si>
    <t>Kompletno z dodatnimi ojačitvenimi profili (vogali, križanji, vratnimi in ostalimi odprtinami, oprema i.p.), podkonstrukcijo za opremo, izdelavo dilatacijskih stikov in vseh ostalih spremljajočih del po Knauf sistemu</t>
  </si>
  <si>
    <t>obloga "L" tlorisnih dimenzij do 30x30cm (obračun višine)</t>
  </si>
  <si>
    <t>obloga AB stene pri umivalniku z vlagoodpornimi ploščami, tlorisnih dimenzij 150x15cm (obračun višine)</t>
  </si>
  <si>
    <t>obloga AB stene pri umivalniku z vlagoodpornimi ploščami, tlorisnih dimenzij 120x15cm (obračun višine)</t>
  </si>
  <si>
    <t>obloga AB stene pri hidrantu, tlorisnih dimenzij 190x25cm (obračun višine)</t>
  </si>
  <si>
    <t>obloga AB stene pri hidrantu, tlorisnih dimenzij 160x25cm (obračun višine)</t>
  </si>
  <si>
    <t>Dobava in montaža spuščenega stropa, izgrajenega iz enonivojske kovinske konstrukcije iz glavnih ter prečnih Armstrong Prelude HMR43 ISO5S profilov, obešenih v primarni strop z obešali za spuščanje do 0,63 m. V konstrukcijo so vložene snemljive mineralne plošče, dim. 600 x 600x17 mm, bele barve, s poglobljenim robom in utopljenim microlook profilom. Ob steni bo zaključni profil BPT1924HD - 19/24 mm . Koeficient absorbcije zvoka: 0,65; vrednost izolativnosti zvoka: 41 dB. Stropne plošče in podkonstrukcija imajo 30 letno sistemsko garancijo, za napake ki bi bile lahko posledica napak v materialu ali proizvodnemu procesu.Kot npr.: Armstrong Perla dB microlook 600x600</t>
  </si>
  <si>
    <t>Naprava, dobava in montaža spuščenega gips kartonskega stropa po sistemu kot npr. Knauf, po robovih, med Armstrong ploščami in stenami, izvedena vodoravno in ob oknih. Širina obloge je 75 do 110 cm.</t>
  </si>
  <si>
    <t>Kompletno z upoštevanjem vgradnje v strop vgrajenih elementov po načrtu instalacij in tehnologije in izvedbo revizijskih odprtin (2kom 40x40cm) v kovinskem okvirju, nevidne izvedbe.</t>
  </si>
  <si>
    <t>Kovinska podkonstrukci-ja iz stropnih C-profilov, spuščena do 0,63 m, enoslojna obloga iz mavčnih plošč debeline 12,5 mm, bandažirano v kvaliteti K2</t>
  </si>
  <si>
    <t>Naprava, dobava in montaža kaskad v gips kartonskem stropu po sistemu kot npr. Knauf, po robovih sten, med Armstrong ploščami in stenami.</t>
  </si>
  <si>
    <t>Kovinska podkonstrukci-ja iz stropnih in bočnih C-profilov, spuščena do 0,63 m, enoslojna obloga iz mavčnih plošč debeline 12,5 mm, bandažirano v kvaliteti K2</t>
  </si>
  <si>
    <t>Kompletno z upoštevanjem vgradnje v strop vgrajenih elementov po načrtu instalacij in tehnologije in izvedbo revizijskih odprtin (4 kom 40x40cm) v kovinskem okvirju, nevidne izvedbe.</t>
  </si>
  <si>
    <t>obloga "L" širine 60cm in višine 38cm (obračun dolžine), vračunati odprtine za linijski prezračevalni element</t>
  </si>
  <si>
    <t>obloga "L" širine 60cm in višine 63cm (obračun dolžine), vračunati odprtine za linijski prezračevalni element</t>
  </si>
  <si>
    <t xml:space="preserve">obloga "L" širine 70cm in višine 53cm (obračun dolžine), </t>
  </si>
  <si>
    <t xml:space="preserve">obloga "L" širine 65cm in višine 53cm (obračun dolžine), </t>
  </si>
  <si>
    <t xml:space="preserve">obloga "L" širine 12cm in višine18cm (obračun dolžine), </t>
  </si>
  <si>
    <t>špaleta širine do 12cm (obračun dolžine)</t>
  </si>
  <si>
    <t>obloga špalete kupole 1,2x1,2m , konusno povečanje v 1,8x1,8m, razvita dolžina špalete 1,4m (obračun po komadih)</t>
  </si>
  <si>
    <t>Naprava, dobava in montaža dilatacijskih profilov v objektu, po sistemu MIGUA. Z vsem potrebnim pritrdilnim, tesnilnim materialom in deli za vgradnjo v stene in spuščene stropove.</t>
  </si>
  <si>
    <t>sistemski profili za stene kot npr. Migua serija FS25</t>
  </si>
  <si>
    <t>sistemski profili za stropove kot npr. Migua serija FS25</t>
  </si>
  <si>
    <t>==========================================================================================</t>
  </si>
  <si>
    <t>Pri MK (mavčno kartonskih) PS (pregradnih stenah) je potrebno upoštevati: v PS so revizijske odprtine, za katere je potrebno izdelati izreze, mesto izreza, oblike in velikosti so v skladu s strojnim načrtom.</t>
  </si>
  <si>
    <t>zahteve požarnih smernic, razdelitev objekta na požarne in dimne sektorje in s tem povezano sestavo suhomontažnih stropov in detajlov ter vgradnjo ustreznih materialov, ki zadovoljujejo zahtevane standarde v požarnih smernicah in gradbeni fiziki objekta;</t>
  </si>
  <si>
    <t>Izvajanje projektantskega nadzora s strani projektanta, za potrjevanje opreme, matrialov, barv, dodatnih skic, detajlov, obrazložitve projekne dokumentacije. Prisotnost na gradbišču po potrebi, z udeležbo na koordinacijskih sestankih 1x mesečno.</t>
  </si>
  <si>
    <t xml:space="preserve">Odklop vseh tangiranih instalacij na območju odstranjevalnih in rušitvenih del (elektrika, vodovod, ogravanje) </t>
  </si>
  <si>
    <t>Montažerska dela</t>
  </si>
  <si>
    <t xml:space="preserve">Naprava, dobava in montaža oblog špalet na AB stenah po sistemu kot npr. Knauf. Obloga z mavčno kartonskimi ploščami, z bandažiranjem stikov in zaključnimi profili na okno ter vogalnim profilom za stik z AB ometano steno. Kompletno s tipsko podkonstrukcijo.  </t>
  </si>
  <si>
    <t>NEPREDVIDENA DELA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</si>
</sst>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S_I_T_-;\-* #,##0.00\ _S_I_T_-;_-* &quot;-&quot;??\ _S_I_T_-;_-@_-"/>
    <numFmt numFmtId="165" formatCode="#,##0.0;[Red]#,##0.0"/>
    <numFmt numFmtId="166" formatCode="#,##0.00;[Red]#,##0.00"/>
    <numFmt numFmtId="167" formatCode="0;[Red]0"/>
    <numFmt numFmtId="168" formatCode="#,##0\ [$€-1];[Red]\-#,##0\ [$€-1]"/>
    <numFmt numFmtId="169" formatCode="#,##0.00\ _S_I_T"/>
    <numFmt numFmtId="170" formatCode="_-* #,##0.00\ _€_-;\-* #,##0.00\ _€_-;_-* \-??\ _€_-;_-@_-"/>
  </numFmts>
  <fonts count="48">
    <font>
      <sz val="9"/>
      <name val="Courier New CE"/>
      <charset val="238"/>
    </font>
    <font>
      <sz val="9"/>
      <name val="Courier New CE"/>
      <charset val="238"/>
    </font>
    <font>
      <sz val="5"/>
      <name val="Courier New CE"/>
      <family val="3"/>
      <charset val="238"/>
    </font>
    <font>
      <b/>
      <sz val="10"/>
      <name val="Courier New CE"/>
      <family val="3"/>
      <charset val="238"/>
    </font>
    <font>
      <sz val="8"/>
      <name val="Courier New CE"/>
      <charset val="238"/>
    </font>
    <font>
      <sz val="9"/>
      <name val="Arial"/>
      <family val="2"/>
      <charset val="238"/>
    </font>
    <font>
      <i/>
      <sz val="6"/>
      <name val="Arial"/>
      <family val="2"/>
      <charset val="238"/>
    </font>
    <font>
      <sz val="10"/>
      <name val="Arial CE"/>
      <family val="2"/>
      <charset val="238"/>
    </font>
    <font>
      <b/>
      <sz val="9"/>
      <name val="Arial"/>
      <family val="2"/>
      <charset val="238"/>
    </font>
    <font>
      <sz val="10"/>
      <name val="Arial"/>
      <family val="2"/>
      <charset val="238"/>
    </font>
    <font>
      <sz val="10"/>
      <color indexed="8"/>
      <name val="Arial"/>
      <family val="2"/>
      <charset val="238"/>
    </font>
    <font>
      <b/>
      <sz val="10"/>
      <name val="Arial"/>
      <family val="2"/>
      <charset val="238"/>
    </font>
    <font>
      <b/>
      <sz val="10"/>
      <color indexed="10"/>
      <name val="Arial"/>
      <family val="2"/>
      <charset val="238"/>
    </font>
    <font>
      <b/>
      <i/>
      <sz val="12"/>
      <name val="Arial"/>
      <family val="2"/>
      <charset val="238"/>
    </font>
    <font>
      <i/>
      <sz val="10"/>
      <name val="Arial"/>
      <family val="2"/>
      <charset val="238"/>
    </font>
    <font>
      <b/>
      <i/>
      <sz val="9"/>
      <name val="Arial"/>
      <family val="2"/>
      <charset val="238"/>
    </font>
    <font>
      <b/>
      <sz val="12"/>
      <name val="Arial"/>
      <family val="2"/>
      <charset val="238"/>
    </font>
    <font>
      <i/>
      <sz val="8"/>
      <name val="Arial"/>
      <family val="2"/>
      <charset val="238"/>
    </font>
    <font>
      <i/>
      <sz val="5"/>
      <name val="Arial"/>
      <family val="2"/>
      <charset val="238"/>
    </font>
    <font>
      <i/>
      <sz val="9"/>
      <name val="Arial"/>
      <family val="2"/>
      <charset val="238"/>
    </font>
    <font>
      <b/>
      <i/>
      <sz val="10"/>
      <name val="Arial"/>
      <family val="2"/>
      <charset val="238"/>
    </font>
    <font>
      <i/>
      <sz val="9"/>
      <color indexed="8"/>
      <name val="Arial"/>
      <family val="2"/>
      <charset val="238"/>
    </font>
    <font>
      <sz val="9"/>
      <color indexed="8"/>
      <name val="Arial"/>
      <family val="2"/>
      <charset val="238"/>
    </font>
    <font>
      <b/>
      <sz val="9"/>
      <color indexed="10"/>
      <name val="Arial"/>
      <family val="2"/>
      <charset val="238"/>
    </font>
    <font>
      <b/>
      <sz val="9"/>
      <color indexed="8"/>
      <name val="Arial"/>
      <family val="2"/>
      <charset val="238"/>
    </font>
    <font>
      <sz val="8"/>
      <name val="Arial"/>
      <family val="2"/>
      <charset val="238"/>
    </font>
    <font>
      <b/>
      <i/>
      <sz val="9"/>
      <color indexed="8"/>
      <name val="Arial"/>
      <family val="2"/>
      <charset val="238"/>
    </font>
    <font>
      <b/>
      <sz val="10"/>
      <color rgb="FFFF0000"/>
      <name val="Arial"/>
      <family val="2"/>
      <charset val="238"/>
    </font>
    <font>
      <b/>
      <sz val="9"/>
      <color rgb="FFFF0000"/>
      <name val="Arial"/>
      <family val="2"/>
      <charset val="238"/>
    </font>
    <font>
      <b/>
      <i/>
      <sz val="10"/>
      <color rgb="FFFF0000"/>
      <name val="Arial"/>
      <family val="2"/>
      <charset val="238"/>
    </font>
    <font>
      <sz val="8"/>
      <color rgb="FFFF0000"/>
      <name val="Arial"/>
      <family val="2"/>
      <charset val="238"/>
    </font>
    <font>
      <sz val="9"/>
      <color rgb="FFFF0000"/>
      <name val="Arial"/>
      <family val="2"/>
      <charset val="238"/>
    </font>
    <font>
      <b/>
      <sz val="10"/>
      <color indexed="8"/>
      <name val="Arial"/>
      <family val="2"/>
      <charset val="238"/>
    </font>
    <font>
      <i/>
      <sz val="12"/>
      <name val="Arial"/>
      <family val="2"/>
    </font>
    <font>
      <b/>
      <i/>
      <sz val="12"/>
      <name val="Arial"/>
      <family val="2"/>
    </font>
    <font>
      <b/>
      <sz val="9"/>
      <name val="Arial"/>
      <family val="2"/>
    </font>
    <font>
      <b/>
      <sz val="11"/>
      <name val="Arial"/>
      <family val="2"/>
    </font>
    <font>
      <sz val="11"/>
      <name val="Arial"/>
      <family val="2"/>
    </font>
    <font>
      <b/>
      <i/>
      <sz val="9"/>
      <name val="Arial"/>
      <family val="2"/>
    </font>
    <font>
      <i/>
      <sz val="10"/>
      <name val="Arial"/>
      <family val="2"/>
    </font>
    <font>
      <sz val="10"/>
      <name val="Arial"/>
      <family val="2"/>
    </font>
    <font>
      <b/>
      <i/>
      <sz val="9"/>
      <color indexed="8"/>
      <name val="Arial"/>
      <family val="2"/>
    </font>
    <font>
      <b/>
      <sz val="9"/>
      <color indexed="8"/>
      <name val="Arial"/>
      <family val="2"/>
    </font>
    <font>
      <sz val="9"/>
      <name val="Arial"/>
      <family val="2"/>
    </font>
    <font>
      <sz val="9"/>
      <name val="Arial CE"/>
      <family val="2"/>
      <charset val="238"/>
    </font>
    <font>
      <i/>
      <sz val="9"/>
      <name val="Arial"/>
      <family val="2"/>
    </font>
    <font>
      <i/>
      <sz val="9"/>
      <name val="Arial CE"/>
    </font>
    <font>
      <i/>
      <sz val="9"/>
      <color indexed="8"/>
      <name val="Arial"/>
      <family val="2"/>
    </font>
  </fonts>
  <fills count="5">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rgb="FFFF0000"/>
        <bgColor indexed="64"/>
      </patternFill>
    </fill>
  </fills>
  <borders count="11">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0">
    <xf numFmtId="0" fontId="0" fillId="0" borderId="0"/>
    <xf numFmtId="0" fontId="9" fillId="0" borderId="0"/>
    <xf numFmtId="0" fontId="1" fillId="0" borderId="0"/>
    <xf numFmtId="0" fontId="7" fillId="0" borderId="0"/>
    <xf numFmtId="0" fontId="1" fillId="0" borderId="0"/>
    <xf numFmtId="9" fontId="1" fillId="0" borderId="0" applyFont="0" applyFill="0" applyBorder="0" applyAlignment="0" applyProtection="0"/>
    <xf numFmtId="4" fontId="2" fillId="0" borderId="0">
      <alignment vertical="top"/>
      <protection hidden="1"/>
    </xf>
    <xf numFmtId="4" fontId="3" fillId="0" borderId="0" applyProtection="0">
      <alignment horizontal="left"/>
      <protection locked="0"/>
    </xf>
    <xf numFmtId="0" fontId="7" fillId="0" borderId="0"/>
    <xf numFmtId="164" fontId="9" fillId="0" borderId="0" applyFont="0" applyFill="0" applyBorder="0" applyAlignment="0" applyProtection="0"/>
  </cellStyleXfs>
  <cellXfs count="363">
    <xf numFmtId="0" fontId="0" fillId="0" borderId="0" xfId="0"/>
    <xf numFmtId="0" fontId="5" fillId="0" borderId="0" xfId="0" applyNumberFormat="1" applyFont="1" applyFill="1" applyBorder="1" applyAlignment="1" applyProtection="1">
      <alignment horizontal="center" vertical="center"/>
    </xf>
    <xf numFmtId="3" fontId="5" fillId="0" borderId="0"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vertical="top" wrapText="1"/>
    </xf>
    <xf numFmtId="166" fontId="6" fillId="0" borderId="0" xfId="0" applyNumberFormat="1" applyFont="1" applyFill="1" applyBorder="1" applyAlignment="1" applyProtection="1">
      <alignment shrinkToFit="1"/>
    </xf>
    <xf numFmtId="0" fontId="6"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27" fillId="0" borderId="0" xfId="0" applyNumberFormat="1" applyFont="1" applyFill="1" applyBorder="1" applyAlignment="1" applyProtection="1">
      <alignment horizontal="left" vertical="top"/>
    </xf>
    <xf numFmtId="167" fontId="6" fillId="0" borderId="0" xfId="0" applyNumberFormat="1" applyFont="1" applyFill="1" applyBorder="1" applyAlignment="1" applyProtection="1">
      <alignment horizontal="right" vertical="top" shrinkToFit="1"/>
    </xf>
    <xf numFmtId="0" fontId="6" fillId="0" borderId="0" xfId="0" applyNumberFormat="1" applyFont="1" applyFill="1" applyBorder="1" applyAlignment="1" applyProtection="1">
      <alignment horizontal="right"/>
    </xf>
    <xf numFmtId="165" fontId="6" fillId="0" borderId="0" xfId="0" applyNumberFormat="1" applyFont="1" applyFill="1" applyBorder="1" applyAlignment="1" applyProtection="1">
      <alignment horizontal="right" shrinkToFit="1"/>
    </xf>
    <xf numFmtId="0" fontId="5" fillId="0" borderId="1" xfId="0" applyNumberFormat="1" applyFont="1" applyFill="1" applyBorder="1" applyAlignment="1" applyProtection="1">
      <alignment horizontal="center" vertical="center"/>
    </xf>
    <xf numFmtId="0" fontId="10" fillId="0" borderId="0" xfId="0" applyFont="1" applyFill="1" applyBorder="1" applyAlignment="1">
      <alignment wrapText="1"/>
    </xf>
    <xf numFmtId="0" fontId="9" fillId="0" borderId="0" xfId="0" applyFont="1" applyFill="1" applyBorder="1" applyAlignment="1">
      <alignment wrapText="1"/>
    </xf>
    <xf numFmtId="0" fontId="11" fillId="0" borderId="0" xfId="0" applyFont="1" applyFill="1" applyBorder="1" applyAlignment="1">
      <alignment wrapText="1"/>
    </xf>
    <xf numFmtId="167" fontId="5" fillId="0" borderId="0" xfId="6" applyNumberFormat="1" applyFont="1" applyFill="1" applyAlignment="1" applyProtection="1">
      <alignment horizontal="right" vertical="top" shrinkToFit="1"/>
    </xf>
    <xf numFmtId="0" fontId="5" fillId="0" borderId="0" xfId="6" applyNumberFormat="1" applyFont="1" applyFill="1" applyAlignment="1" applyProtection="1">
      <alignment vertical="top" wrapText="1"/>
    </xf>
    <xf numFmtId="0" fontId="5" fillId="0" borderId="0" xfId="6" applyNumberFormat="1" applyFont="1" applyFill="1" applyAlignment="1" applyProtection="1">
      <alignment horizontal="right"/>
    </xf>
    <xf numFmtId="165" fontId="5" fillId="0" borderId="0" xfId="6" applyNumberFormat="1" applyFont="1" applyFill="1" applyAlignment="1" applyProtection="1">
      <alignment horizontal="right" shrinkToFit="1"/>
    </xf>
    <xf numFmtId="166" fontId="5" fillId="0" borderId="0" xfId="6" applyNumberFormat="1" applyFont="1" applyFill="1" applyAlignment="1" applyProtection="1">
      <alignment horizontal="right" shrinkToFit="1"/>
    </xf>
    <xf numFmtId="0" fontId="5" fillId="0" borderId="0" xfId="0" applyNumberFormat="1" applyFont="1" applyFill="1" applyAlignment="1" applyProtection="1"/>
    <xf numFmtId="167" fontId="5" fillId="0" borderId="0" xfId="0" applyNumberFormat="1" applyFont="1" applyFill="1" applyAlignment="1" applyProtection="1">
      <alignment horizontal="right" vertical="top" shrinkToFit="1"/>
    </xf>
    <xf numFmtId="0" fontId="5" fillId="0" borderId="0" xfId="0" applyNumberFormat="1" applyFont="1" applyFill="1" applyAlignment="1" applyProtection="1">
      <alignment horizontal="right"/>
    </xf>
    <xf numFmtId="165" fontId="5" fillId="0" borderId="0" xfId="0" applyNumberFormat="1" applyFont="1" applyFill="1" applyAlignment="1" applyProtection="1">
      <alignment horizontal="right" shrinkToFit="1"/>
    </xf>
    <xf numFmtId="166" fontId="5" fillId="0" borderId="0" xfId="0" applyNumberFormat="1" applyFont="1" applyFill="1" applyAlignment="1" applyProtection="1">
      <alignment horizontal="right" shrinkToFit="1"/>
    </xf>
    <xf numFmtId="167" fontId="5" fillId="0" borderId="0" xfId="4" applyNumberFormat="1" applyFont="1" applyFill="1" applyAlignment="1" applyProtection="1">
      <alignment horizontal="right" vertical="center" shrinkToFit="1"/>
    </xf>
    <xf numFmtId="0" fontId="5" fillId="0" borderId="0" xfId="4" applyNumberFormat="1" applyFont="1" applyFill="1" applyAlignment="1" applyProtection="1">
      <alignment vertical="center" wrapText="1"/>
    </xf>
    <xf numFmtId="165" fontId="5" fillId="0" borderId="0" xfId="4" applyNumberFormat="1" applyFont="1" applyFill="1" applyAlignment="1" applyProtection="1">
      <alignment horizontal="right" vertical="center" shrinkToFit="1"/>
    </xf>
    <xf numFmtId="166" fontId="5" fillId="0" borderId="0" xfId="4" applyNumberFormat="1" applyFont="1" applyFill="1" applyAlignment="1" applyProtection="1">
      <alignment horizontal="right" vertical="center" shrinkToFit="1"/>
    </xf>
    <xf numFmtId="0" fontId="5" fillId="0" borderId="0" xfId="0" applyNumberFormat="1" applyFont="1" applyFill="1" applyAlignment="1" applyProtection="1">
      <alignment vertical="center"/>
    </xf>
    <xf numFmtId="168" fontId="5" fillId="0" borderId="0" xfId="0" applyNumberFormat="1" applyFont="1" applyFill="1" applyAlignment="1" applyProtection="1">
      <alignment vertical="center"/>
    </xf>
    <xf numFmtId="0" fontId="5" fillId="0" borderId="0" xfId="0" quotePrefix="1" applyNumberFormat="1" applyFont="1" applyFill="1" applyAlignment="1" applyProtection="1">
      <alignment vertical="center"/>
    </xf>
    <xf numFmtId="0" fontId="13" fillId="0" borderId="0" xfId="0" applyNumberFormat="1" applyFont="1" applyFill="1" applyAlignment="1" applyProtection="1">
      <alignment horizontal="center" vertical="center"/>
    </xf>
    <xf numFmtId="0" fontId="5" fillId="0" borderId="0" xfId="4" applyNumberFormat="1" applyFont="1" applyFill="1" applyBorder="1" applyAlignment="1" applyProtection="1">
      <alignment horizontal="right" vertical="center"/>
    </xf>
    <xf numFmtId="165" fontId="5" fillId="0" borderId="0" xfId="4" applyNumberFormat="1" applyFont="1" applyFill="1" applyBorder="1" applyAlignment="1" applyProtection="1">
      <alignment horizontal="right" vertical="center" shrinkToFit="1"/>
    </xf>
    <xf numFmtId="166" fontId="5" fillId="0" borderId="0" xfId="4" applyNumberFormat="1" applyFont="1" applyFill="1" applyBorder="1" applyAlignment="1" applyProtection="1">
      <alignment horizontal="right" vertical="center" shrinkToFit="1"/>
    </xf>
    <xf numFmtId="1" fontId="5" fillId="0" borderId="0" xfId="4" applyNumberFormat="1" applyFont="1" applyFill="1" applyBorder="1" applyAlignment="1" applyProtection="1">
      <alignment vertical="center"/>
    </xf>
    <xf numFmtId="49" fontId="5" fillId="0" borderId="2" xfId="4" applyNumberFormat="1" applyFont="1" applyFill="1" applyBorder="1" applyAlignment="1" applyProtection="1">
      <alignment vertical="center"/>
    </xf>
    <xf numFmtId="0" fontId="5" fillId="0" borderId="3" xfId="4" applyNumberFormat="1" applyFont="1" applyFill="1" applyBorder="1" applyAlignment="1" applyProtection="1">
      <alignment horizontal="right" vertical="center"/>
    </xf>
    <xf numFmtId="0" fontId="5" fillId="0" borderId="3" xfId="4" applyNumberFormat="1" applyFont="1" applyFill="1" applyBorder="1" applyAlignment="1" applyProtection="1">
      <alignment horizontal="right" vertical="center" shrinkToFit="1"/>
    </xf>
    <xf numFmtId="0" fontId="5" fillId="0" borderId="4" xfId="4" applyNumberFormat="1" applyFont="1" applyFill="1" applyBorder="1" applyAlignment="1" applyProtection="1">
      <alignment horizontal="right" vertical="center" shrinkToFit="1"/>
    </xf>
    <xf numFmtId="0" fontId="5" fillId="0" borderId="0" xfId="4" applyNumberFormat="1" applyFont="1" applyFill="1" applyBorder="1" applyAlignment="1" applyProtection="1">
      <alignment horizontal="right" vertical="center" shrinkToFit="1"/>
    </xf>
    <xf numFmtId="0" fontId="5" fillId="0" borderId="6" xfId="4" applyNumberFormat="1" applyFont="1" applyFill="1" applyBorder="1" applyAlignment="1" applyProtection="1">
      <alignment horizontal="right" vertical="center" shrinkToFit="1"/>
    </xf>
    <xf numFmtId="166" fontId="5" fillId="0" borderId="6" xfId="4" applyNumberFormat="1" applyFont="1" applyFill="1" applyBorder="1" applyAlignment="1" applyProtection="1">
      <alignment horizontal="right" vertical="center" shrinkToFit="1"/>
    </xf>
    <xf numFmtId="49" fontId="5" fillId="0" borderId="5" xfId="4" applyNumberFormat="1" applyFont="1" applyFill="1" applyBorder="1" applyAlignment="1" applyProtection="1">
      <alignment vertical="center"/>
    </xf>
    <xf numFmtId="0" fontId="28" fillId="0" borderId="0" xfId="0" applyNumberFormat="1" applyFont="1" applyFill="1" applyAlignment="1" applyProtection="1">
      <alignment vertical="center"/>
    </xf>
    <xf numFmtId="167" fontId="5" fillId="0" borderId="0" xfId="4" applyNumberFormat="1" applyFont="1" applyFill="1" applyAlignment="1" applyProtection="1">
      <alignment horizontal="right" vertical="top" shrinkToFit="1"/>
    </xf>
    <xf numFmtId="0" fontId="5" fillId="0" borderId="0" xfId="4" quotePrefix="1" applyNumberFormat="1" applyFont="1" applyFill="1" applyAlignment="1" applyProtection="1">
      <alignment vertical="top" wrapText="1"/>
    </xf>
    <xf numFmtId="0" fontId="5" fillId="0" borderId="0" xfId="4" applyNumberFormat="1" applyFont="1" applyFill="1" applyAlignment="1" applyProtection="1">
      <alignment horizontal="right"/>
    </xf>
    <xf numFmtId="165" fontId="5" fillId="0" borderId="0" xfId="4" applyNumberFormat="1" applyFont="1" applyFill="1" applyAlignment="1" applyProtection="1">
      <alignment horizontal="right" shrinkToFit="1"/>
    </xf>
    <xf numFmtId="166" fontId="5" fillId="0" borderId="0" xfId="4" applyNumberFormat="1" applyFont="1" applyFill="1" applyAlignment="1" applyProtection="1">
      <alignment horizontal="right" shrinkToFit="1"/>
    </xf>
    <xf numFmtId="0" fontId="5" fillId="0" borderId="0" xfId="0" applyNumberFormat="1" applyFont="1" applyFill="1" applyAlignment="1" applyProtection="1">
      <alignment vertical="top" wrapText="1"/>
    </xf>
    <xf numFmtId="167" fontId="15" fillId="0" borderId="1" xfId="0" applyNumberFormat="1" applyFont="1" applyFill="1" applyBorder="1" applyAlignment="1" applyProtection="1">
      <alignment horizontal="right" vertical="top" shrinkToFit="1"/>
    </xf>
    <xf numFmtId="0" fontId="15" fillId="0" borderId="1" xfId="0" applyNumberFormat="1" applyFont="1" applyFill="1" applyBorder="1" applyAlignment="1" applyProtection="1">
      <alignment vertical="top" wrapText="1"/>
    </xf>
    <xf numFmtId="0" fontId="15" fillId="0" borderId="1" xfId="0" applyNumberFormat="1" applyFont="1" applyFill="1" applyBorder="1" applyAlignment="1" applyProtection="1">
      <alignment horizontal="right"/>
    </xf>
    <xf numFmtId="165" fontId="15" fillId="0" borderId="1" xfId="0" applyNumberFormat="1" applyFont="1" applyFill="1" applyBorder="1" applyAlignment="1" applyProtection="1">
      <alignment horizontal="right" shrinkToFit="1"/>
    </xf>
    <xf numFmtId="166" fontId="15" fillId="0" borderId="1" xfId="0" applyNumberFormat="1" applyFont="1" applyFill="1" applyBorder="1" applyAlignment="1" applyProtection="1">
      <alignment horizontal="right" shrinkToFit="1"/>
    </xf>
    <xf numFmtId="0" fontId="29" fillId="0" borderId="0" xfId="0" applyNumberFormat="1" applyFont="1" applyFill="1" applyAlignment="1" applyProtection="1">
      <alignment horizontal="left" vertical="top"/>
    </xf>
    <xf numFmtId="0" fontId="15" fillId="0" borderId="0" xfId="0" applyNumberFormat="1" applyFont="1" applyFill="1" applyAlignment="1" applyProtection="1">
      <alignment horizontal="left"/>
    </xf>
    <xf numFmtId="0" fontId="15" fillId="0" borderId="0" xfId="0" applyNumberFormat="1" applyFont="1" applyFill="1" applyAlignment="1" applyProtection="1">
      <alignment horizontal="center"/>
    </xf>
    <xf numFmtId="167" fontId="5" fillId="0" borderId="0" xfId="6" applyNumberFormat="1" applyFont="1" applyFill="1" applyBorder="1" applyAlignment="1" applyProtection="1">
      <alignment horizontal="right" vertical="top" shrinkToFit="1"/>
    </xf>
    <xf numFmtId="0" fontId="5" fillId="0" borderId="0" xfId="6" applyNumberFormat="1" applyFont="1" applyFill="1" applyBorder="1" applyAlignment="1" applyProtection="1">
      <alignment horizontal="right"/>
    </xf>
    <xf numFmtId="165" fontId="5" fillId="0" borderId="0" xfId="6" applyNumberFormat="1" applyFont="1" applyFill="1" applyBorder="1" applyAlignment="1" applyProtection="1">
      <alignment horizontal="right" shrinkToFit="1"/>
    </xf>
    <xf numFmtId="166" fontId="5" fillId="0" borderId="0" xfId="6" applyNumberFormat="1" applyFont="1" applyFill="1" applyBorder="1" applyAlignment="1" applyProtection="1">
      <alignment horizontal="right" shrinkToFit="1"/>
    </xf>
    <xf numFmtId="0" fontId="8" fillId="0" borderId="0" xfId="0" applyNumberFormat="1" applyFont="1" applyFill="1" applyBorder="1" applyAlignment="1" applyProtection="1">
      <alignment horizontal="left"/>
    </xf>
    <xf numFmtId="0" fontId="5" fillId="0" borderId="0" xfId="0" applyNumberFormat="1" applyFont="1" applyFill="1" applyBorder="1" applyAlignment="1" applyProtection="1"/>
    <xf numFmtId="1" fontId="16" fillId="0" borderId="0" xfId="0" applyNumberFormat="1" applyFont="1" applyFill="1" applyBorder="1" applyAlignment="1" applyProtection="1">
      <alignment horizontal="right" vertical="top" wrapText="1"/>
      <protection hidden="1"/>
    </xf>
    <xf numFmtId="49" fontId="16" fillId="0" borderId="0" xfId="0" quotePrefix="1" applyNumberFormat="1" applyFont="1" applyFill="1" applyBorder="1" applyAlignment="1" applyProtection="1">
      <alignment horizontal="left" vertical="top" wrapText="1"/>
      <protection hidden="1"/>
    </xf>
    <xf numFmtId="0" fontId="9" fillId="0" borderId="0" xfId="0" applyNumberFormat="1" applyFont="1" applyFill="1" applyBorder="1" applyAlignment="1" applyProtection="1">
      <alignment horizontal="right" vertical="top" wrapText="1"/>
      <protection hidden="1"/>
    </xf>
    <xf numFmtId="4" fontId="9" fillId="0" borderId="0" xfId="0" applyNumberFormat="1" applyFont="1" applyFill="1" applyBorder="1" applyAlignment="1" applyProtection="1">
      <alignment horizontal="right" vertical="top" wrapText="1"/>
      <protection hidden="1"/>
    </xf>
    <xf numFmtId="4" fontId="9" fillId="0" borderId="0" xfId="0" applyNumberFormat="1" applyFont="1" applyFill="1" applyBorder="1" applyAlignment="1" applyProtection="1">
      <alignment horizontal="right" vertical="top"/>
      <protection hidden="1"/>
    </xf>
    <xf numFmtId="0" fontId="8" fillId="0" borderId="0" xfId="2" applyNumberFormat="1" applyFont="1" applyFill="1" applyBorder="1" applyAlignment="1" applyProtection="1">
      <alignment horizontal="left"/>
    </xf>
    <xf numFmtId="1" fontId="14" fillId="0" borderId="0" xfId="0" applyNumberFormat="1" applyFont="1" applyFill="1" applyBorder="1" applyAlignment="1" applyProtection="1">
      <alignment horizontal="right" vertical="top"/>
      <protection hidden="1"/>
    </xf>
    <xf numFmtId="49" fontId="9" fillId="0" borderId="0" xfId="0" quotePrefix="1" applyNumberFormat="1" applyFont="1" applyFill="1" applyBorder="1" applyAlignment="1" applyProtection="1">
      <alignment horizontal="left" vertical="top"/>
      <protection hidden="1"/>
    </xf>
    <xf numFmtId="49" fontId="9" fillId="0" borderId="0" xfId="0" applyNumberFormat="1" applyFont="1" applyFill="1" applyBorder="1" applyAlignment="1" applyProtection="1">
      <alignment horizontal="right" vertical="center" wrapText="1"/>
      <protection hidden="1"/>
    </xf>
    <xf numFmtId="0" fontId="9" fillId="0" borderId="0" xfId="0" applyFont="1" applyFill="1" applyBorder="1" applyAlignment="1" applyProtection="1">
      <alignment horizontal="right" vertical="center" wrapText="1"/>
      <protection hidden="1"/>
    </xf>
    <xf numFmtId="169" fontId="9" fillId="0" borderId="0" xfId="0" applyNumberFormat="1" applyFont="1" applyFill="1" applyBorder="1" applyAlignment="1" applyProtection="1">
      <alignment vertical="center" wrapText="1"/>
      <protection hidden="1"/>
    </xf>
    <xf numFmtId="169" fontId="17" fillId="0" borderId="0" xfId="0" applyNumberFormat="1" applyFont="1" applyFill="1" applyBorder="1" applyAlignment="1" applyProtection="1">
      <alignment vertical="center" wrapText="1"/>
      <protection hidden="1"/>
    </xf>
    <xf numFmtId="0" fontId="27" fillId="0" borderId="0" xfId="0" applyNumberFormat="1" applyFont="1" applyFill="1" applyAlignment="1" applyProtection="1">
      <alignment horizontal="left" vertical="top"/>
    </xf>
    <xf numFmtId="0" fontId="8" fillId="0" borderId="0" xfId="2" applyNumberFormat="1" applyFont="1" applyFill="1" applyAlignment="1" applyProtection="1">
      <alignment horizontal="left"/>
    </xf>
    <xf numFmtId="49" fontId="18" fillId="0" borderId="0" xfId="0" applyNumberFormat="1" applyFont="1" applyFill="1" applyBorder="1" applyAlignment="1" applyProtection="1">
      <alignment horizontal="left" vertical="top"/>
      <protection hidden="1"/>
    </xf>
    <xf numFmtId="1" fontId="19" fillId="0" borderId="0" xfId="0" applyNumberFormat="1" applyFont="1" applyFill="1" applyBorder="1" applyAlignment="1" applyProtection="1">
      <alignment horizontal="right" vertical="top" wrapText="1"/>
      <protection hidden="1"/>
    </xf>
    <xf numFmtId="49" fontId="19" fillId="0" borderId="0" xfId="0" quotePrefix="1" applyNumberFormat="1" applyFont="1" applyFill="1" applyBorder="1" applyAlignment="1" applyProtection="1">
      <alignment horizontal="left" vertical="top"/>
      <protection hidden="1"/>
    </xf>
    <xf numFmtId="49" fontId="19" fillId="0" borderId="0" xfId="0" applyNumberFormat="1" applyFont="1" applyFill="1" applyBorder="1" applyAlignment="1" applyProtection="1">
      <alignment horizontal="right" vertical="top" wrapText="1"/>
      <protection hidden="1"/>
    </xf>
    <xf numFmtId="4" fontId="19" fillId="0" borderId="0" xfId="0" applyNumberFormat="1" applyFont="1" applyFill="1" applyBorder="1" applyAlignment="1" applyProtection="1">
      <alignment horizontal="right" vertical="top" wrapText="1"/>
      <protection hidden="1"/>
    </xf>
    <xf numFmtId="0" fontId="27" fillId="0" borderId="0" xfId="2" applyNumberFormat="1" applyFont="1" applyFill="1" applyAlignment="1" applyProtection="1">
      <alignment horizontal="left" vertical="top"/>
    </xf>
    <xf numFmtId="0" fontId="5" fillId="0" borderId="0" xfId="2" applyNumberFormat="1" applyFont="1" applyFill="1" applyAlignment="1" applyProtection="1"/>
    <xf numFmtId="1" fontId="11" fillId="0" borderId="0" xfId="3" applyNumberFormat="1" applyFont="1" applyFill="1" applyBorder="1" applyAlignment="1" applyProtection="1">
      <alignment horizontal="right" vertical="top"/>
      <protection hidden="1"/>
    </xf>
    <xf numFmtId="49" fontId="11" fillId="0" borderId="0" xfId="8" applyNumberFormat="1" applyFont="1" applyFill="1" applyAlignment="1" applyProtection="1">
      <alignment vertical="top"/>
      <protection hidden="1"/>
    </xf>
    <xf numFmtId="49" fontId="9" fillId="0" borderId="0" xfId="8" applyNumberFormat="1" applyFont="1" applyFill="1" applyAlignment="1" applyProtection="1">
      <alignment horizontal="right" vertical="top"/>
      <protection hidden="1"/>
    </xf>
    <xf numFmtId="3" fontId="9" fillId="0" borderId="0" xfId="8" applyNumberFormat="1" applyFont="1" applyFill="1" applyAlignment="1" applyProtection="1">
      <alignment horizontal="right" vertical="top" shrinkToFit="1"/>
      <protection hidden="1"/>
    </xf>
    <xf numFmtId="166" fontId="9" fillId="0" borderId="0" xfId="8" applyNumberFormat="1" applyFont="1" applyFill="1" applyAlignment="1" applyProtection="1">
      <alignment horizontal="right" vertical="top" shrinkToFit="1"/>
      <protection hidden="1"/>
    </xf>
    <xf numFmtId="4" fontId="27" fillId="0" borderId="0" xfId="3" applyNumberFormat="1" applyFont="1" applyFill="1" applyBorder="1" applyAlignment="1" applyProtection="1">
      <alignment horizontal="left" vertical="top"/>
      <protection hidden="1"/>
    </xf>
    <xf numFmtId="1" fontId="20" fillId="0" borderId="0" xfId="3" applyNumberFormat="1" applyFont="1" applyFill="1" applyAlignment="1" applyProtection="1">
      <alignment horizontal="left" vertical="top"/>
      <protection hidden="1"/>
    </xf>
    <xf numFmtId="1" fontId="14" fillId="0" borderId="0" xfId="3" applyNumberFormat="1" applyFont="1" applyFill="1" applyAlignment="1" applyProtection="1">
      <alignment horizontal="right" vertical="top"/>
      <protection hidden="1"/>
    </xf>
    <xf numFmtId="49" fontId="9" fillId="0" borderId="0" xfId="3" applyNumberFormat="1" applyFont="1" applyFill="1" applyAlignment="1" applyProtection="1">
      <alignment horizontal="right" vertical="top"/>
      <protection hidden="1"/>
    </xf>
    <xf numFmtId="0" fontId="9" fillId="0" borderId="0" xfId="0" applyFont="1" applyFill="1" applyAlignment="1" applyProtection="1">
      <alignment horizontal="left" vertical="top"/>
    </xf>
    <xf numFmtId="49" fontId="5" fillId="0" borderId="0" xfId="8" quotePrefix="1" applyNumberFormat="1" applyFont="1" applyFill="1" applyBorder="1" applyAlignment="1" applyProtection="1">
      <alignment vertical="top" wrapText="1"/>
      <protection hidden="1"/>
    </xf>
    <xf numFmtId="0" fontId="5" fillId="0" borderId="0" xfId="8" applyNumberFormat="1" applyFont="1" applyFill="1" applyBorder="1" applyAlignment="1" applyProtection="1">
      <alignment horizontal="right" vertical="top" wrapText="1"/>
      <protection hidden="1"/>
    </xf>
    <xf numFmtId="3" fontId="5" fillId="0" borderId="0" xfId="5" applyNumberFormat="1" applyFont="1" applyFill="1" applyBorder="1" applyAlignment="1" applyProtection="1">
      <alignment horizontal="right" vertical="top" wrapText="1"/>
      <protection hidden="1"/>
    </xf>
    <xf numFmtId="166" fontId="5" fillId="0" borderId="0" xfId="8" applyNumberFormat="1" applyFont="1" applyFill="1" applyAlignment="1" applyProtection="1">
      <alignment horizontal="right" vertical="top" shrinkToFit="1"/>
      <protection locked="0"/>
    </xf>
    <xf numFmtId="166" fontId="5" fillId="0" borderId="0" xfId="8" applyNumberFormat="1" applyFont="1" applyFill="1" applyAlignment="1" applyProtection="1">
      <alignment horizontal="right" vertical="top" shrinkToFit="1"/>
      <protection hidden="1"/>
    </xf>
    <xf numFmtId="3" fontId="27" fillId="0" borderId="0" xfId="5" applyNumberFormat="1" applyFont="1" applyFill="1" applyBorder="1" applyAlignment="1" applyProtection="1">
      <alignment horizontal="left" vertical="top"/>
      <protection hidden="1"/>
    </xf>
    <xf numFmtId="4" fontId="8" fillId="0" borderId="0" xfId="3" applyNumberFormat="1" applyFont="1" applyFill="1" applyBorder="1" applyAlignment="1" applyProtection="1">
      <alignment horizontal="left" vertical="top"/>
    </xf>
    <xf numFmtId="4" fontId="5" fillId="0" borderId="0" xfId="3" applyNumberFormat="1" applyFont="1" applyFill="1" applyBorder="1" applyAlignment="1" applyProtection="1">
      <alignment horizontal="right" vertical="top"/>
    </xf>
    <xf numFmtId="0" fontId="19" fillId="0" borderId="0" xfId="3" applyFont="1" applyFill="1" applyProtection="1"/>
    <xf numFmtId="0" fontId="5" fillId="0" borderId="0" xfId="3" applyFont="1" applyFill="1" applyProtection="1"/>
    <xf numFmtId="1" fontId="11" fillId="0" borderId="0" xfId="3" applyNumberFormat="1" applyFont="1" applyFill="1" applyBorder="1" applyAlignment="1" applyProtection="1">
      <alignment horizontal="left" vertical="top"/>
      <protection hidden="1"/>
    </xf>
    <xf numFmtId="49" fontId="20" fillId="0" borderId="0" xfId="8" applyNumberFormat="1" applyFont="1" applyFill="1" applyAlignment="1" applyProtection="1">
      <alignment vertical="top"/>
      <protection hidden="1"/>
    </xf>
    <xf numFmtId="0" fontId="21" fillId="0" borderId="0" xfId="0" applyNumberFormat="1" applyFont="1" applyFill="1" applyBorder="1" applyAlignment="1" applyProtection="1">
      <alignment horizontal="left" vertical="top" wrapText="1"/>
    </xf>
    <xf numFmtId="0" fontId="21" fillId="0" borderId="0" xfId="0" quotePrefix="1" applyNumberFormat="1" applyFont="1" applyFill="1" applyBorder="1" applyAlignment="1" applyProtection="1">
      <alignment horizontal="left" vertical="top" wrapText="1"/>
    </xf>
    <xf numFmtId="0" fontId="15" fillId="0" borderId="0" xfId="0" applyNumberFormat="1" applyFont="1" applyFill="1" applyBorder="1" applyAlignment="1" applyProtection="1">
      <alignment vertical="top" wrapText="1"/>
    </xf>
    <xf numFmtId="0" fontId="19" fillId="0" borderId="0" xfId="0" applyNumberFormat="1" applyFont="1" applyFill="1" applyBorder="1" applyAlignment="1" applyProtection="1">
      <alignment vertical="top" wrapText="1"/>
    </xf>
    <xf numFmtId="1" fontId="5" fillId="0" borderId="0" xfId="3" applyNumberFormat="1" applyFont="1" applyFill="1" applyBorder="1" applyAlignment="1" applyProtection="1">
      <alignment horizontal="center" vertical="top" wrapText="1"/>
    </xf>
    <xf numFmtId="0" fontId="5" fillId="0" borderId="0" xfId="8" applyNumberFormat="1" applyFont="1" applyFill="1" applyBorder="1" applyAlignment="1" applyProtection="1">
      <alignment horizontal="left" vertical="top" wrapText="1"/>
    </xf>
    <xf numFmtId="0" fontId="22" fillId="0" borderId="0" xfId="0" applyNumberFormat="1" applyFont="1" applyFill="1" applyBorder="1" applyAlignment="1" applyProtection="1">
      <alignment horizontal="right" vertical="top" wrapText="1"/>
      <protection hidden="1"/>
    </xf>
    <xf numFmtId="4" fontId="5" fillId="2" borderId="0" xfId="8" applyNumberFormat="1" applyFont="1" applyFill="1" applyBorder="1" applyAlignment="1" applyProtection="1">
      <alignment horizontal="right" vertical="top"/>
      <protection locked="0"/>
    </xf>
    <xf numFmtId="1" fontId="23" fillId="0" borderId="0" xfId="8" applyNumberFormat="1" applyFont="1" applyFill="1" applyBorder="1" applyAlignment="1" applyProtection="1">
      <alignment horizontal="left" vertical="top"/>
    </xf>
    <xf numFmtId="4" fontId="22" fillId="0" borderId="0" xfId="8" applyNumberFormat="1" applyFont="1" applyFill="1" applyBorder="1" applyAlignment="1" applyProtection="1">
      <alignment horizontal="right" vertical="top"/>
    </xf>
    <xf numFmtId="0" fontId="8" fillId="0" borderId="0" xfId="8" applyFont="1" applyFill="1" applyAlignment="1" applyProtection="1">
      <alignment vertical="top"/>
    </xf>
    <xf numFmtId="0" fontId="24" fillId="0" borderId="0" xfId="8" applyNumberFormat="1" applyFont="1" applyFill="1" applyBorder="1" applyAlignment="1" applyProtection="1">
      <alignment horizontal="fill" vertical="center" wrapText="1"/>
    </xf>
    <xf numFmtId="2" fontId="5" fillId="0" borderId="0" xfId="8" applyNumberFormat="1" applyFont="1" applyFill="1" applyAlignment="1" applyProtection="1">
      <alignment vertical="top"/>
    </xf>
    <xf numFmtId="0" fontId="5" fillId="0" borderId="0" xfId="8" applyFont="1" applyFill="1" applyProtection="1"/>
    <xf numFmtId="0" fontId="19" fillId="0" borderId="0" xfId="8" applyFont="1" applyFill="1" applyProtection="1"/>
    <xf numFmtId="2" fontId="5" fillId="0" borderId="0" xfId="3" applyNumberFormat="1" applyFont="1" applyFill="1" applyAlignment="1" applyProtection="1">
      <alignment vertical="top"/>
    </xf>
    <xf numFmtId="0" fontId="5" fillId="0" borderId="0" xfId="3" applyFont="1" applyFill="1" applyAlignment="1" applyProtection="1">
      <alignment vertical="top"/>
    </xf>
    <xf numFmtId="4" fontId="5" fillId="0" borderId="0" xfId="8" applyNumberFormat="1" applyFont="1" applyFill="1" applyBorder="1" applyAlignment="1" applyProtection="1">
      <alignment horizontal="right" wrapText="1"/>
    </xf>
    <xf numFmtId="4" fontId="5" fillId="0" borderId="0" xfId="8" applyNumberFormat="1" applyFont="1" applyFill="1" applyBorder="1" applyAlignment="1" applyProtection="1">
      <alignment horizontal="right" vertical="top"/>
      <protection locked="0"/>
    </xf>
    <xf numFmtId="4" fontId="5" fillId="0" borderId="0" xfId="8" applyNumberFormat="1" applyFont="1" applyFill="1" applyAlignment="1" applyProtection="1">
      <alignment horizontal="right" shrinkToFit="1"/>
      <protection hidden="1"/>
    </xf>
    <xf numFmtId="0" fontId="8" fillId="0" borderId="0" xfId="8" applyFont="1" applyFill="1" applyProtection="1"/>
    <xf numFmtId="0" fontId="5" fillId="0" borderId="0" xfId="8" applyNumberFormat="1" applyFont="1" applyFill="1" applyBorder="1" applyAlignment="1" applyProtection="1">
      <alignment horizontal="left" vertical="top" wrapText="1"/>
      <protection hidden="1"/>
    </xf>
    <xf numFmtId="4" fontId="5" fillId="0" borderId="0" xfId="8" applyNumberFormat="1" applyFont="1" applyFill="1" applyBorder="1" applyAlignment="1" applyProtection="1">
      <alignment horizontal="right" vertical="top" wrapText="1"/>
    </xf>
    <xf numFmtId="0" fontId="25" fillId="0" borderId="0" xfId="0" applyFont="1" applyFill="1" applyBorder="1" applyAlignment="1">
      <alignment vertical="top"/>
    </xf>
    <xf numFmtId="0" fontId="25" fillId="0" borderId="0" xfId="0" applyFont="1" applyFill="1" applyBorder="1"/>
    <xf numFmtId="1" fontId="5" fillId="0" borderId="0" xfId="3" applyNumberFormat="1" applyFont="1" applyFill="1" applyBorder="1" applyAlignment="1" applyProtection="1">
      <alignment horizontal="right" vertical="top" wrapText="1"/>
    </xf>
    <xf numFmtId="0" fontId="22" fillId="0" borderId="0" xfId="0" applyNumberFormat="1" applyFont="1" applyFill="1" applyBorder="1" applyAlignment="1" applyProtection="1">
      <alignment horizontal="left" vertical="top" wrapText="1"/>
    </xf>
    <xf numFmtId="4" fontId="5" fillId="0" borderId="0" xfId="0" applyNumberFormat="1" applyFont="1" applyFill="1" applyBorder="1" applyAlignment="1" applyProtection="1">
      <alignment horizontal="right" vertical="top"/>
    </xf>
    <xf numFmtId="0" fontId="27" fillId="0" borderId="0" xfId="0" applyFont="1" applyFill="1" applyBorder="1" applyAlignment="1">
      <alignment horizontal="left"/>
    </xf>
    <xf numFmtId="0" fontId="30" fillId="0" borderId="0" xfId="0" applyFont="1" applyFill="1" applyBorder="1"/>
    <xf numFmtId="0" fontId="22" fillId="0" borderId="0" xfId="0" quotePrefix="1" applyNumberFormat="1" applyFont="1" applyFill="1" applyBorder="1" applyAlignment="1" applyProtection="1">
      <alignment horizontal="left" vertical="top" wrapText="1"/>
    </xf>
    <xf numFmtId="0" fontId="30" fillId="0" borderId="0" xfId="0" applyFont="1" applyFill="1" applyBorder="1" applyAlignment="1">
      <alignment vertical="top"/>
    </xf>
    <xf numFmtId="3" fontId="25" fillId="0" borderId="0" xfId="0" applyNumberFormat="1" applyFont="1" applyFill="1" applyBorder="1"/>
    <xf numFmtId="49" fontId="5" fillId="0" borderId="0" xfId="0" quotePrefix="1" applyNumberFormat="1" applyFont="1" applyFill="1" applyAlignment="1" applyProtection="1">
      <alignment horizontal="left" vertical="top"/>
      <protection hidden="1"/>
    </xf>
    <xf numFmtId="49" fontId="5" fillId="0" borderId="0" xfId="0" applyNumberFormat="1" applyFont="1" applyFill="1" applyBorder="1" applyAlignment="1" applyProtection="1">
      <alignment vertical="top" wrapText="1"/>
      <protection hidden="1"/>
    </xf>
    <xf numFmtId="0" fontId="5" fillId="0" borderId="0" xfId="0" applyNumberFormat="1" applyFont="1" applyFill="1" applyBorder="1" applyAlignment="1" applyProtection="1">
      <alignment horizontal="right" vertical="top" wrapText="1"/>
      <protection hidden="1"/>
    </xf>
    <xf numFmtId="3" fontId="5" fillId="0" borderId="0" xfId="0" applyNumberFormat="1" applyFont="1" applyFill="1" applyBorder="1" applyAlignment="1" applyProtection="1">
      <alignment horizontal="right" vertical="top" wrapText="1"/>
      <protection hidden="1"/>
    </xf>
    <xf numFmtId="4" fontId="5" fillId="0" borderId="0" xfId="0" applyNumberFormat="1" applyFont="1" applyFill="1" applyBorder="1" applyAlignment="1" applyProtection="1">
      <alignment horizontal="right" vertical="top"/>
      <protection hidden="1"/>
    </xf>
    <xf numFmtId="0" fontId="8" fillId="0" borderId="0" xfId="0" applyNumberFormat="1" applyFont="1" applyFill="1" applyAlignment="1" applyProtection="1">
      <alignment horizontal="left"/>
    </xf>
    <xf numFmtId="0" fontId="31" fillId="0" borderId="0" xfId="0" applyNumberFormat="1" applyFont="1" applyFill="1" applyAlignment="1" applyProtection="1"/>
    <xf numFmtId="1" fontId="15" fillId="0" borderId="0" xfId="0" applyNumberFormat="1" applyFont="1" applyFill="1" applyBorder="1" applyAlignment="1" applyProtection="1">
      <alignment horizontal="right" vertical="top" wrapText="1"/>
      <protection hidden="1"/>
    </xf>
    <xf numFmtId="0" fontId="8" fillId="0" borderId="0" xfId="0" applyNumberFormat="1" applyFont="1" applyFill="1" applyBorder="1" applyAlignment="1" applyProtection="1">
      <alignment vertical="top"/>
      <protection hidden="1"/>
    </xf>
    <xf numFmtId="0" fontId="8" fillId="0" borderId="0" xfId="0" applyNumberFormat="1" applyFont="1" applyFill="1" applyBorder="1" applyAlignment="1" applyProtection="1">
      <alignment horizontal="right" vertical="top" wrapText="1"/>
      <protection hidden="1"/>
    </xf>
    <xf numFmtId="3" fontId="8" fillId="0" borderId="0" xfId="0" applyNumberFormat="1" applyFont="1" applyFill="1" applyBorder="1" applyAlignment="1" applyProtection="1">
      <alignment horizontal="right" vertical="top" wrapText="1"/>
      <protection hidden="1"/>
    </xf>
    <xf numFmtId="4" fontId="8" fillId="0" borderId="0" xfId="0" applyNumberFormat="1" applyFont="1" applyFill="1" applyBorder="1" applyAlignment="1" applyProtection="1">
      <alignment horizontal="right" vertical="top"/>
      <protection hidden="1"/>
    </xf>
    <xf numFmtId="0" fontId="8" fillId="0" borderId="0" xfId="0" applyNumberFormat="1" applyFont="1" applyFill="1" applyAlignment="1" applyProtection="1"/>
    <xf numFmtId="167" fontId="5" fillId="0" borderId="0" xfId="0" quotePrefix="1" applyNumberFormat="1" applyFont="1" applyFill="1" applyBorder="1" applyAlignment="1" applyProtection="1">
      <alignment horizontal="left" vertical="top"/>
    </xf>
    <xf numFmtId="0" fontId="5" fillId="0" borderId="0" xfId="0" applyNumberFormat="1" applyFont="1" applyFill="1" applyBorder="1" applyAlignment="1" applyProtection="1">
      <alignment vertical="top" wrapText="1"/>
    </xf>
    <xf numFmtId="0" fontId="5" fillId="0" borderId="0" xfId="0" applyNumberFormat="1" applyFont="1" applyFill="1" applyBorder="1" applyAlignment="1" applyProtection="1">
      <alignment horizontal="right"/>
    </xf>
    <xf numFmtId="165" fontId="5" fillId="0" borderId="0" xfId="0" applyNumberFormat="1" applyFont="1" applyFill="1" applyBorder="1" applyAlignment="1" applyProtection="1">
      <alignment horizontal="right" shrinkToFit="1"/>
    </xf>
    <xf numFmtId="166" fontId="5" fillId="0" borderId="0" xfId="0" applyNumberFormat="1" applyFont="1" applyFill="1" applyBorder="1" applyAlignment="1" applyProtection="1">
      <alignment horizontal="right" shrinkToFit="1"/>
    </xf>
    <xf numFmtId="49" fontId="22" fillId="0" borderId="0" xfId="0" applyNumberFormat="1" applyFont="1" applyFill="1" applyBorder="1" applyAlignment="1" applyProtection="1">
      <alignment vertical="top" wrapText="1"/>
      <protection hidden="1"/>
    </xf>
    <xf numFmtId="4" fontId="22" fillId="0" borderId="0" xfId="0" applyNumberFormat="1" applyFont="1" applyFill="1" applyBorder="1" applyAlignment="1" applyProtection="1">
      <alignment horizontal="right" vertical="top"/>
      <protection hidden="1"/>
    </xf>
    <xf numFmtId="0" fontId="27" fillId="0" borderId="0" xfId="0" applyNumberFormat="1" applyFont="1" applyFill="1" applyBorder="1" applyAlignment="1" applyProtection="1"/>
    <xf numFmtId="0" fontId="5" fillId="0" borderId="0" xfId="0" applyNumberFormat="1" applyFont="1" applyFill="1" applyBorder="1" applyAlignment="1" applyProtection="1">
      <alignment horizontal="left"/>
    </xf>
    <xf numFmtId="0" fontId="5" fillId="0" borderId="0" xfId="3" applyFont="1" applyFill="1" applyAlignment="1" applyProtection="1">
      <alignment horizontal="right"/>
    </xf>
    <xf numFmtId="0" fontId="26" fillId="0" borderId="0" xfId="0" applyNumberFormat="1" applyFont="1" applyFill="1" applyBorder="1" applyAlignment="1" applyProtection="1">
      <alignment horizontal="left" vertical="top" wrapText="1"/>
    </xf>
    <xf numFmtId="0" fontId="27" fillId="0" borderId="0" xfId="0" applyFont="1" applyFill="1" applyBorder="1" applyAlignment="1">
      <alignment horizontal="right" vertical="top"/>
    </xf>
    <xf numFmtId="0" fontId="25" fillId="0" borderId="0" xfId="0" applyFont="1" applyFill="1" applyBorder="1" applyAlignment="1">
      <alignment horizontal="right"/>
    </xf>
    <xf numFmtId="0" fontId="28" fillId="0" borderId="0" xfId="3" applyFont="1" applyFill="1" applyAlignment="1" applyProtection="1">
      <alignment vertical="top"/>
    </xf>
    <xf numFmtId="0" fontId="23" fillId="0" borderId="0" xfId="2" applyNumberFormat="1" applyFont="1" applyFill="1" applyAlignment="1" applyProtection="1"/>
    <xf numFmtId="0" fontId="5" fillId="0" borderId="0" xfId="2" applyNumberFormat="1" applyFont="1" applyFill="1" applyAlignment="1" applyProtection="1">
      <alignment horizontal="left"/>
    </xf>
    <xf numFmtId="0" fontId="27" fillId="0" borderId="0" xfId="0" applyFont="1" applyFill="1" applyBorder="1" applyAlignment="1">
      <alignment horizontal="left" vertical="top"/>
    </xf>
    <xf numFmtId="0" fontId="20" fillId="0" borderId="0" xfId="0" applyFont="1" applyFill="1" applyBorder="1" applyAlignment="1">
      <alignment horizontal="left" vertical="top" wrapText="1" shrinkToFit="1"/>
    </xf>
    <xf numFmtId="4" fontId="9" fillId="0" borderId="0" xfId="0" applyNumberFormat="1" applyFont="1" applyFill="1" applyBorder="1" applyAlignment="1">
      <alignment horizontal="right" wrapText="1"/>
    </xf>
    <xf numFmtId="4" fontId="9" fillId="0" borderId="0" xfId="0" applyNumberFormat="1" applyFont="1" applyFill="1" applyBorder="1" applyAlignment="1">
      <alignment wrapText="1"/>
    </xf>
    <xf numFmtId="0" fontId="12" fillId="0" borderId="0" xfId="0" applyFont="1" applyFill="1" applyBorder="1" applyAlignment="1">
      <alignment wrapText="1"/>
    </xf>
    <xf numFmtId="1" fontId="14" fillId="0" borderId="0" xfId="0" applyNumberFormat="1" applyFont="1" applyFill="1" applyBorder="1" applyAlignment="1" applyProtection="1">
      <alignment horizontal="right" vertical="top" wrapText="1"/>
      <protection hidden="1"/>
    </xf>
    <xf numFmtId="0" fontId="27" fillId="0" borderId="0" xfId="0" applyNumberFormat="1" applyFont="1" applyFill="1" applyAlignment="1" applyProtection="1">
      <alignment horizontal="left" vertical="top" wrapText="1"/>
    </xf>
    <xf numFmtId="0" fontId="8" fillId="0" borderId="0" xfId="2" applyNumberFormat="1" applyFont="1" applyFill="1" applyAlignment="1" applyProtection="1">
      <alignment horizontal="left" wrapText="1"/>
    </xf>
    <xf numFmtId="0" fontId="5" fillId="0" borderId="0" xfId="0" applyNumberFormat="1" applyFont="1" applyFill="1" applyAlignment="1" applyProtection="1">
      <alignment wrapText="1"/>
    </xf>
    <xf numFmtId="0" fontId="5" fillId="0" borderId="0" xfId="8" quotePrefix="1" applyNumberFormat="1" applyFont="1" applyFill="1" applyBorder="1" applyAlignment="1" applyProtection="1">
      <alignment horizontal="left" vertical="top" wrapText="1"/>
    </xf>
    <xf numFmtId="0" fontId="5" fillId="0" borderId="0" xfId="8" applyFont="1" applyFill="1" applyAlignment="1" applyProtection="1">
      <alignment vertical="top"/>
    </xf>
    <xf numFmtId="2" fontId="25" fillId="0" borderId="0" xfId="0" applyNumberFormat="1" applyFont="1" applyFill="1" applyBorder="1" applyAlignment="1">
      <alignment vertical="top"/>
    </xf>
    <xf numFmtId="49" fontId="9" fillId="0" borderId="0" xfId="8" applyNumberFormat="1" applyFont="1" applyFill="1" applyAlignment="1" applyProtection="1">
      <alignment vertical="top"/>
      <protection hidden="1"/>
    </xf>
    <xf numFmtId="4" fontId="5" fillId="3" borderId="0" xfId="8" applyNumberFormat="1" applyFont="1" applyFill="1" applyBorder="1" applyAlignment="1" applyProtection="1">
      <alignment horizontal="right" vertical="top"/>
      <protection locked="0"/>
    </xf>
    <xf numFmtId="0" fontId="5" fillId="4" borderId="0" xfId="0" applyNumberFormat="1" applyFont="1" applyFill="1" applyAlignment="1" applyProtection="1">
      <alignment vertical="center"/>
    </xf>
    <xf numFmtId="0" fontId="9" fillId="0" borderId="0" xfId="0" quotePrefix="1" applyFont="1" applyFill="1" applyAlignment="1" applyProtection="1">
      <alignment horizontal="left" vertical="top"/>
      <protection hidden="1"/>
    </xf>
    <xf numFmtId="0" fontId="5" fillId="4"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xf>
    <xf numFmtId="166" fontId="5" fillId="4" borderId="0" xfId="4" applyNumberFormat="1" applyFont="1" applyFill="1" applyBorder="1" applyAlignment="1" applyProtection="1">
      <alignment horizontal="right" vertical="center" shrinkToFit="1"/>
    </xf>
    <xf numFmtId="166" fontId="5" fillId="4" borderId="0" xfId="0" applyNumberFormat="1" applyFont="1" applyFill="1" applyBorder="1" applyAlignment="1" applyProtection="1">
      <alignment vertical="center"/>
    </xf>
    <xf numFmtId="167" fontId="15" fillId="0" borderId="0" xfId="0" applyNumberFormat="1" applyFont="1" applyFill="1" applyBorder="1" applyAlignment="1" applyProtection="1">
      <alignment horizontal="right" vertical="top" shrinkToFit="1"/>
    </xf>
    <xf numFmtId="0" fontId="15" fillId="0" borderId="0" xfId="0" applyNumberFormat="1" applyFont="1" applyFill="1" applyBorder="1" applyAlignment="1" applyProtection="1">
      <alignment horizontal="right"/>
    </xf>
    <xf numFmtId="165" fontId="15" fillId="0" borderId="0" xfId="0" applyNumberFormat="1" applyFont="1" applyFill="1" applyBorder="1" applyAlignment="1" applyProtection="1">
      <alignment horizontal="right" shrinkToFit="1"/>
    </xf>
    <xf numFmtId="166" fontId="15" fillId="0" borderId="0" xfId="0" applyNumberFormat="1" applyFont="1" applyFill="1" applyBorder="1" applyAlignment="1" applyProtection="1">
      <alignment horizontal="right" shrinkToFit="1"/>
    </xf>
    <xf numFmtId="167" fontId="5" fillId="0" borderId="7" xfId="6" applyNumberFormat="1" applyFont="1" applyFill="1" applyBorder="1" applyAlignment="1" applyProtection="1">
      <alignment horizontal="right" vertical="top" shrinkToFit="1"/>
    </xf>
    <xf numFmtId="0" fontId="6" fillId="0" borderId="7" xfId="0" applyNumberFormat="1" applyFont="1" applyFill="1" applyBorder="1" applyAlignment="1" applyProtection="1">
      <alignment vertical="top" wrapText="1"/>
    </xf>
    <xf numFmtId="0" fontId="5" fillId="0" borderId="7" xfId="6" applyNumberFormat="1" applyFont="1" applyFill="1" applyBorder="1" applyAlignment="1" applyProtection="1">
      <alignment horizontal="right"/>
    </xf>
    <xf numFmtId="165" fontId="5" fillId="0" borderId="7" xfId="6" applyNumberFormat="1" applyFont="1" applyFill="1" applyBorder="1" applyAlignment="1" applyProtection="1">
      <alignment horizontal="right" shrinkToFit="1"/>
    </xf>
    <xf numFmtId="166" fontId="5" fillId="0" borderId="7" xfId="6" applyNumberFormat="1" applyFont="1" applyFill="1" applyBorder="1" applyAlignment="1" applyProtection="1">
      <alignment horizontal="right" shrinkToFit="1"/>
    </xf>
    <xf numFmtId="0" fontId="27" fillId="0" borderId="7" xfId="0" applyNumberFormat="1" applyFont="1" applyFill="1" applyBorder="1" applyAlignment="1" applyProtection="1">
      <alignment horizontal="left" vertical="top"/>
    </xf>
    <xf numFmtId="0" fontId="8" fillId="0" borderId="7" xfId="0" applyNumberFormat="1" applyFont="1" applyFill="1" applyBorder="1" applyAlignment="1" applyProtection="1">
      <alignment horizontal="left"/>
    </xf>
    <xf numFmtId="0" fontId="5" fillId="0" borderId="7" xfId="0" applyNumberFormat="1" applyFont="1" applyFill="1" applyBorder="1" applyAlignment="1" applyProtection="1"/>
    <xf numFmtId="0" fontId="32" fillId="0" borderId="0" xfId="0" applyNumberFormat="1" applyFont="1" applyFill="1" applyBorder="1" applyAlignment="1" applyProtection="1">
      <alignment horizontal="left" vertical="top" wrapText="1"/>
    </xf>
    <xf numFmtId="166" fontId="5" fillId="0" borderId="0" xfId="8" applyNumberFormat="1" applyFont="1" applyFill="1" applyBorder="1" applyAlignment="1" applyProtection="1">
      <alignment horizontal="right" vertical="top" shrinkToFit="1"/>
      <protection hidden="1"/>
    </xf>
    <xf numFmtId="166" fontId="5" fillId="0" borderId="4" xfId="4" applyNumberFormat="1" applyFont="1" applyFill="1" applyBorder="1" applyAlignment="1" applyProtection="1">
      <alignment horizontal="right" vertical="center" shrinkToFit="1"/>
    </xf>
    <xf numFmtId="166" fontId="5" fillId="0" borderId="0" xfId="8" applyNumberFormat="1" applyFont="1" applyFill="1" applyBorder="1" applyAlignment="1" applyProtection="1">
      <alignment horizontal="right" vertical="top" shrinkToFit="1"/>
      <protection locked="0"/>
    </xf>
    <xf numFmtId="49" fontId="20" fillId="0" borderId="0" xfId="8" applyNumberFormat="1" applyFont="1" applyFill="1" applyBorder="1" applyAlignment="1" applyProtection="1">
      <alignment vertical="top"/>
      <protection hidden="1"/>
    </xf>
    <xf numFmtId="49" fontId="5" fillId="0" borderId="5" xfId="4" applyNumberFormat="1" applyFont="1" applyFill="1" applyBorder="1" applyAlignment="1" applyProtection="1">
      <alignment vertical="center"/>
    </xf>
    <xf numFmtId="49" fontId="11" fillId="0" borderId="0" xfId="8" applyNumberFormat="1" applyFont="1" applyFill="1" applyAlignment="1" applyProtection="1">
      <alignment vertical="top"/>
      <protection hidden="1"/>
    </xf>
    <xf numFmtId="0" fontId="9" fillId="0" borderId="0" xfId="0" applyFont="1" applyFill="1" applyAlignment="1" applyProtection="1">
      <alignment horizontal="left" vertical="top"/>
    </xf>
    <xf numFmtId="0" fontId="5" fillId="0" borderId="0" xfId="8" applyNumberFormat="1" applyFont="1" applyFill="1" applyBorder="1" applyAlignment="1" applyProtection="1">
      <alignment horizontal="right" vertical="top" wrapText="1"/>
      <protection hidden="1"/>
    </xf>
    <xf numFmtId="166" fontId="5" fillId="0" borderId="0" xfId="8" applyNumberFormat="1" applyFont="1" applyFill="1" applyAlignment="1" applyProtection="1">
      <alignment horizontal="right" vertical="top" shrinkToFit="1"/>
      <protection locked="0"/>
    </xf>
    <xf numFmtId="166" fontId="5" fillId="0" borderId="0" xfId="8" applyNumberFormat="1" applyFont="1" applyFill="1" applyAlignment="1" applyProtection="1">
      <alignment horizontal="right" vertical="top" shrinkToFit="1"/>
      <protection hidden="1"/>
    </xf>
    <xf numFmtId="3" fontId="27" fillId="0" borderId="0" xfId="5" applyNumberFormat="1" applyFont="1" applyFill="1" applyBorder="1" applyAlignment="1" applyProtection="1">
      <alignment horizontal="left" vertical="top"/>
      <protection hidden="1"/>
    </xf>
    <xf numFmtId="4" fontId="8" fillId="0" borderId="0" xfId="3" applyNumberFormat="1" applyFont="1" applyFill="1" applyBorder="1" applyAlignment="1" applyProtection="1">
      <alignment horizontal="left" vertical="top"/>
    </xf>
    <xf numFmtId="4" fontId="5" fillId="0" borderId="0" xfId="3" applyNumberFormat="1" applyFont="1" applyFill="1" applyBorder="1" applyAlignment="1" applyProtection="1">
      <alignment horizontal="right" vertical="top"/>
    </xf>
    <xf numFmtId="0" fontId="19" fillId="0" borderId="0" xfId="3" applyFont="1" applyFill="1" applyProtection="1"/>
    <xf numFmtId="0" fontId="5" fillId="0" borderId="0" xfId="3" applyFont="1" applyFill="1" applyProtection="1"/>
    <xf numFmtId="1" fontId="11" fillId="0" borderId="0" xfId="3" applyNumberFormat="1" applyFont="1" applyFill="1" applyBorder="1" applyAlignment="1" applyProtection="1">
      <alignment horizontal="left" vertical="top"/>
      <protection hidden="1"/>
    </xf>
    <xf numFmtId="0" fontId="21" fillId="0" borderId="0" xfId="0" applyNumberFormat="1" applyFont="1" applyFill="1" applyBorder="1" applyAlignment="1" applyProtection="1">
      <alignment horizontal="left" vertical="top" wrapText="1"/>
    </xf>
    <xf numFmtId="1" fontId="5" fillId="0" borderId="0" xfId="3" applyNumberFormat="1" applyFont="1" applyFill="1" applyBorder="1" applyAlignment="1" applyProtection="1">
      <alignment horizontal="center" vertical="top" wrapText="1"/>
    </xf>
    <xf numFmtId="0" fontId="22" fillId="0" borderId="0" xfId="0" applyNumberFormat="1" applyFont="1" applyFill="1" applyBorder="1" applyAlignment="1" applyProtection="1">
      <alignment horizontal="right" vertical="top" wrapText="1"/>
      <protection hidden="1"/>
    </xf>
    <xf numFmtId="4" fontId="5" fillId="2" borderId="0" xfId="8" applyNumberFormat="1" applyFont="1" applyFill="1" applyBorder="1" applyAlignment="1" applyProtection="1">
      <alignment horizontal="right" vertical="top"/>
      <protection locked="0"/>
    </xf>
    <xf numFmtId="1" fontId="23" fillId="0" borderId="0" xfId="8" applyNumberFormat="1" applyFont="1" applyFill="1" applyBorder="1" applyAlignment="1" applyProtection="1">
      <alignment horizontal="left" vertical="top"/>
    </xf>
    <xf numFmtId="4" fontId="22" fillId="0" borderId="0" xfId="8" applyNumberFormat="1" applyFont="1" applyFill="1" applyBorder="1" applyAlignment="1" applyProtection="1">
      <alignment horizontal="right" vertical="top"/>
    </xf>
    <xf numFmtId="0" fontId="8" fillId="0" borderId="0" xfId="8" applyFont="1" applyFill="1" applyAlignment="1" applyProtection="1">
      <alignment vertical="top"/>
    </xf>
    <xf numFmtId="2" fontId="5" fillId="0" borderId="0" xfId="8" applyNumberFormat="1" applyFont="1" applyFill="1" applyAlignment="1" applyProtection="1">
      <alignment vertical="top"/>
    </xf>
    <xf numFmtId="0" fontId="5" fillId="0" borderId="0" xfId="8" applyFont="1" applyFill="1" applyProtection="1"/>
    <xf numFmtId="2" fontId="5" fillId="0" borderId="0" xfId="3" applyNumberFormat="1" applyFont="1" applyFill="1" applyAlignment="1" applyProtection="1">
      <alignment vertical="top"/>
    </xf>
    <xf numFmtId="0" fontId="5" fillId="0" borderId="0" xfId="3" applyFont="1" applyFill="1" applyAlignment="1" applyProtection="1">
      <alignment vertical="top"/>
    </xf>
    <xf numFmtId="4" fontId="5" fillId="0" borderId="0" xfId="8" applyNumberFormat="1" applyFont="1" applyFill="1" applyBorder="1" applyAlignment="1" applyProtection="1">
      <alignment horizontal="right" wrapText="1"/>
    </xf>
    <xf numFmtId="4" fontId="5" fillId="0" borderId="0" xfId="8" applyNumberFormat="1" applyFont="1" applyFill="1" applyBorder="1" applyAlignment="1" applyProtection="1">
      <alignment horizontal="right" vertical="top"/>
      <protection locked="0"/>
    </xf>
    <xf numFmtId="4" fontId="5" fillId="0" borderId="0" xfId="8" applyNumberFormat="1" applyFont="1" applyFill="1" applyAlignment="1" applyProtection="1">
      <alignment horizontal="right" shrinkToFit="1"/>
      <protection hidden="1"/>
    </xf>
    <xf numFmtId="0" fontId="5" fillId="0" borderId="0" xfId="8" applyNumberFormat="1" applyFont="1" applyFill="1" applyBorder="1" applyAlignment="1" applyProtection="1">
      <alignment horizontal="left" vertical="top" wrapText="1"/>
      <protection hidden="1"/>
    </xf>
    <xf numFmtId="4" fontId="5" fillId="0" borderId="0" xfId="8" applyNumberFormat="1" applyFont="1" applyFill="1" applyBorder="1" applyAlignment="1" applyProtection="1">
      <alignment horizontal="right" vertical="top" wrapText="1"/>
    </xf>
    <xf numFmtId="0" fontId="5" fillId="0" borderId="0" xfId="8" quotePrefix="1" applyNumberFormat="1" applyFont="1" applyFill="1" applyBorder="1" applyAlignment="1" applyProtection="1">
      <alignment horizontal="left" vertical="top" wrapText="1"/>
      <protection hidden="1"/>
    </xf>
    <xf numFmtId="0" fontId="25" fillId="0" borderId="0" xfId="0" applyFont="1" applyFill="1" applyBorder="1"/>
    <xf numFmtId="0" fontId="15" fillId="0" borderId="0" xfId="8" applyNumberFormat="1" applyFont="1" applyFill="1" applyBorder="1" applyAlignment="1" applyProtection="1">
      <alignment horizontal="left" vertical="top" wrapText="1"/>
      <protection hidden="1"/>
    </xf>
    <xf numFmtId="0" fontId="22" fillId="0" borderId="0" xfId="0" applyNumberFormat="1" applyFont="1" applyFill="1" applyBorder="1" applyAlignment="1" applyProtection="1">
      <alignment horizontal="left" vertical="top" wrapText="1"/>
    </xf>
    <xf numFmtId="0" fontId="27" fillId="0" borderId="0" xfId="0" applyFont="1" applyFill="1" applyBorder="1" applyAlignment="1">
      <alignment horizontal="left"/>
    </xf>
    <xf numFmtId="0" fontId="30" fillId="0" borderId="0" xfId="0" applyFont="1" applyFill="1" applyBorder="1"/>
    <xf numFmtId="0" fontId="22" fillId="0" borderId="0" xfId="0" quotePrefix="1" applyNumberFormat="1" applyFont="1" applyFill="1" applyBorder="1" applyAlignment="1" applyProtection="1">
      <alignment horizontal="left" vertical="top" wrapText="1"/>
    </xf>
    <xf numFmtId="0" fontId="30" fillId="0" borderId="0" xfId="0" applyFont="1" applyFill="1" applyBorder="1" applyAlignment="1">
      <alignment horizontal="right"/>
    </xf>
    <xf numFmtId="0" fontId="5" fillId="0" borderId="0" xfId="0" applyNumberFormat="1" applyFont="1" applyFill="1" applyBorder="1" applyAlignment="1" applyProtection="1">
      <alignment vertical="top" wrapText="1"/>
    </xf>
    <xf numFmtId="0" fontId="26" fillId="0" borderId="0" xfId="0" applyNumberFormat="1" applyFont="1" applyFill="1" applyBorder="1" applyAlignment="1" applyProtection="1">
      <alignment horizontal="left" vertical="top" wrapText="1"/>
    </xf>
    <xf numFmtId="0" fontId="27" fillId="0" borderId="0" xfId="0" applyFont="1" applyFill="1" applyBorder="1" applyAlignment="1">
      <alignment horizontal="right" vertical="top"/>
    </xf>
    <xf numFmtId="0" fontId="25" fillId="0" borderId="0" xfId="0" applyFont="1" applyFill="1" applyBorder="1" applyAlignment="1">
      <alignment horizontal="right"/>
    </xf>
    <xf numFmtId="0" fontId="27" fillId="0" borderId="0" xfId="0" applyFont="1" applyFill="1" applyBorder="1" applyAlignment="1">
      <alignment horizontal="left" vertical="top"/>
    </xf>
    <xf numFmtId="49" fontId="9" fillId="0" borderId="0" xfId="8" applyNumberFormat="1" applyFont="1" applyFill="1" applyAlignment="1" applyProtection="1">
      <alignment vertical="top"/>
      <protection hidden="1"/>
    </xf>
    <xf numFmtId="4" fontId="5" fillId="3" borderId="0" xfId="8" applyNumberFormat="1" applyFont="1" applyFill="1" applyBorder="1" applyAlignment="1" applyProtection="1">
      <alignment horizontal="right" vertical="top"/>
      <protection locked="0"/>
    </xf>
    <xf numFmtId="3" fontId="5" fillId="0" borderId="0" xfId="5" applyNumberFormat="1" applyFont="1" applyFill="1" applyBorder="1" applyAlignment="1" applyProtection="1">
      <alignment horizontal="right" vertical="top" wrapText="1"/>
      <protection hidden="1"/>
    </xf>
    <xf numFmtId="166" fontId="5" fillId="0" borderId="0" xfId="8" applyNumberFormat="1" applyFont="1" applyFill="1" applyAlignment="1" applyProtection="1">
      <alignment horizontal="right" vertical="top" shrinkToFit="1"/>
      <protection hidden="1"/>
    </xf>
    <xf numFmtId="4" fontId="5" fillId="0" borderId="0" xfId="3" applyNumberFormat="1" applyFont="1" applyFill="1" applyBorder="1" applyAlignment="1" applyProtection="1">
      <alignment horizontal="right" vertical="top"/>
    </xf>
    <xf numFmtId="0" fontId="5" fillId="0" borderId="0" xfId="3" applyFont="1" applyFill="1" applyProtection="1"/>
    <xf numFmtId="1" fontId="5" fillId="0" borderId="0" xfId="3" applyNumberFormat="1" applyFont="1" applyFill="1" applyBorder="1" applyAlignment="1" applyProtection="1">
      <alignment horizontal="center" vertical="top" wrapText="1"/>
    </xf>
    <xf numFmtId="0" fontId="22" fillId="0" borderId="0" xfId="0" applyNumberFormat="1" applyFont="1" applyFill="1" applyBorder="1" applyAlignment="1" applyProtection="1">
      <alignment horizontal="right" vertical="top" wrapText="1"/>
      <protection hidden="1"/>
    </xf>
    <xf numFmtId="4" fontId="5" fillId="2" borderId="0" xfId="8" applyNumberFormat="1" applyFont="1" applyFill="1" applyBorder="1" applyAlignment="1" applyProtection="1">
      <alignment horizontal="right" vertical="top"/>
      <protection locked="0"/>
    </xf>
    <xf numFmtId="1" fontId="23" fillId="0" borderId="0" xfId="8" applyNumberFormat="1" applyFont="1" applyFill="1" applyBorder="1" applyAlignment="1" applyProtection="1">
      <alignment horizontal="left" vertical="top"/>
    </xf>
    <xf numFmtId="4" fontId="22" fillId="0" borderId="0" xfId="8" applyNumberFormat="1" applyFont="1" applyFill="1" applyBorder="1" applyAlignment="1" applyProtection="1">
      <alignment horizontal="right" vertical="top"/>
    </xf>
    <xf numFmtId="0" fontId="24" fillId="0" borderId="0" xfId="8" applyNumberFormat="1" applyFont="1" applyFill="1" applyBorder="1" applyAlignment="1" applyProtection="1">
      <alignment horizontal="fill" vertical="center" wrapText="1"/>
    </xf>
    <xf numFmtId="2" fontId="5" fillId="0" borderId="0" xfId="8" applyNumberFormat="1" applyFont="1" applyFill="1" applyAlignment="1" applyProtection="1">
      <alignment vertical="top"/>
    </xf>
    <xf numFmtId="0" fontId="19" fillId="0" borderId="0" xfId="8" applyFont="1" applyFill="1" applyProtection="1"/>
    <xf numFmtId="4" fontId="5" fillId="0" borderId="0" xfId="8" applyNumberFormat="1" applyFont="1" applyFill="1" applyBorder="1" applyAlignment="1" applyProtection="1">
      <alignment horizontal="right" wrapText="1"/>
    </xf>
    <xf numFmtId="4" fontId="5" fillId="0" borderId="0" xfId="5" applyNumberFormat="1" applyFont="1" applyFill="1" applyBorder="1" applyAlignment="1" applyProtection="1">
      <alignment horizontal="right" wrapText="1"/>
    </xf>
    <xf numFmtId="4" fontId="5" fillId="0" borderId="0" xfId="8" applyNumberFormat="1" applyFont="1" applyFill="1" applyBorder="1" applyAlignment="1" applyProtection="1">
      <alignment horizontal="right" vertical="top"/>
      <protection locked="0"/>
    </xf>
    <xf numFmtId="4" fontId="5" fillId="0" borderId="0" xfId="8" applyNumberFormat="1" applyFont="1" applyFill="1" applyAlignment="1" applyProtection="1">
      <alignment horizontal="right" shrinkToFit="1"/>
      <protection hidden="1"/>
    </xf>
    <xf numFmtId="0" fontId="8" fillId="0" borderId="0" xfId="8" applyFont="1" applyFill="1" applyProtection="1"/>
    <xf numFmtId="0" fontId="5" fillId="0" borderId="0" xfId="8" applyNumberFormat="1" applyFont="1" applyFill="1" applyBorder="1" applyAlignment="1" applyProtection="1">
      <alignment horizontal="left" vertical="top" wrapText="1"/>
      <protection hidden="1"/>
    </xf>
    <xf numFmtId="4" fontId="5" fillId="0" borderId="0" xfId="8" applyNumberFormat="1" applyFont="1" applyFill="1" applyBorder="1" applyAlignment="1" applyProtection="1">
      <alignment horizontal="right" vertical="top" wrapText="1"/>
    </xf>
    <xf numFmtId="4" fontId="5" fillId="0" borderId="0" xfId="5" applyNumberFormat="1" applyFont="1" applyFill="1" applyBorder="1" applyAlignment="1" applyProtection="1">
      <alignment horizontal="right" vertical="top" wrapText="1"/>
    </xf>
    <xf numFmtId="0" fontId="25" fillId="0" borderId="0" xfId="0" applyFont="1" applyFill="1" applyBorder="1"/>
    <xf numFmtId="0" fontId="22" fillId="0" borderId="0" xfId="0" applyNumberFormat="1" applyFont="1" applyFill="1" applyBorder="1" applyAlignment="1" applyProtection="1">
      <alignment horizontal="left" vertical="top" wrapText="1"/>
    </xf>
    <xf numFmtId="0" fontId="27" fillId="0" borderId="0" xfId="0" applyFont="1" applyFill="1" applyBorder="1" applyAlignment="1">
      <alignment horizontal="left"/>
    </xf>
    <xf numFmtId="0" fontId="30" fillId="0" borderId="0" xfId="0" applyFont="1" applyFill="1" applyBorder="1"/>
    <xf numFmtId="0" fontId="22" fillId="0" borderId="0" xfId="0" quotePrefix="1" applyNumberFormat="1" applyFont="1" applyFill="1" applyBorder="1" applyAlignment="1" applyProtection="1">
      <alignment horizontal="left" vertical="top" wrapText="1"/>
    </xf>
    <xf numFmtId="0" fontId="26" fillId="0" borderId="0" xfId="0" applyNumberFormat="1" applyFont="1" applyFill="1" applyBorder="1" applyAlignment="1" applyProtection="1">
      <alignment horizontal="left" vertical="top" wrapText="1"/>
    </xf>
    <xf numFmtId="0" fontId="33" fillId="0" borderId="0" xfId="4" applyNumberFormat="1" applyFont="1" applyFill="1" applyAlignment="1" applyProtection="1">
      <alignment horizontal="center" vertical="center"/>
    </xf>
    <xf numFmtId="0" fontId="34" fillId="0" borderId="0" xfId="0" applyNumberFormat="1" applyFont="1" applyFill="1" applyAlignment="1" applyProtection="1">
      <alignment horizontal="center" vertical="center"/>
    </xf>
    <xf numFmtId="0" fontId="35" fillId="0" borderId="0" xfId="4" applyNumberFormat="1" applyFont="1" applyFill="1" applyBorder="1" applyAlignment="1" applyProtection="1">
      <alignment vertical="center" wrapText="1"/>
    </xf>
    <xf numFmtId="49" fontId="5" fillId="0" borderId="8" xfId="4" applyNumberFormat="1" applyFont="1" applyFill="1" applyBorder="1" applyAlignment="1" applyProtection="1">
      <alignment vertical="center"/>
    </xf>
    <xf numFmtId="0" fontId="5" fillId="0" borderId="9" xfId="4" applyNumberFormat="1" applyFont="1" applyFill="1" applyBorder="1" applyAlignment="1" applyProtection="1">
      <alignment horizontal="right" vertical="center"/>
    </xf>
    <xf numFmtId="0" fontId="5" fillId="0" borderId="9" xfId="4" applyNumberFormat="1" applyFont="1" applyFill="1" applyBorder="1" applyAlignment="1" applyProtection="1">
      <alignment horizontal="right" vertical="center" shrinkToFit="1"/>
    </xf>
    <xf numFmtId="166" fontId="5" fillId="0" borderId="10" xfId="4" applyNumberFormat="1" applyFont="1" applyFill="1" applyBorder="1" applyAlignment="1" applyProtection="1">
      <alignment horizontal="right" vertical="center" shrinkToFit="1"/>
    </xf>
    <xf numFmtId="49" fontId="36" fillId="0" borderId="8" xfId="4" applyNumberFormat="1" applyFont="1" applyFill="1" applyBorder="1" applyAlignment="1" applyProtection="1">
      <alignment vertical="center"/>
    </xf>
    <xf numFmtId="0" fontId="36" fillId="0" borderId="9" xfId="4" applyNumberFormat="1" applyFont="1" applyFill="1" applyBorder="1" applyAlignment="1" applyProtection="1">
      <alignment horizontal="right" vertical="center"/>
    </xf>
    <xf numFmtId="0" fontId="36" fillId="0" borderId="9" xfId="4" applyNumberFormat="1" applyFont="1" applyFill="1" applyBorder="1" applyAlignment="1" applyProtection="1">
      <alignment horizontal="right" vertical="center" shrinkToFit="1"/>
    </xf>
    <xf numFmtId="166" fontId="36" fillId="0" borderId="10" xfId="4" applyNumberFormat="1" applyFont="1" applyFill="1" applyBorder="1" applyAlignment="1" applyProtection="1">
      <alignment horizontal="right" vertical="center" shrinkToFit="1"/>
    </xf>
    <xf numFmtId="49" fontId="37" fillId="0" borderId="8" xfId="4" applyNumberFormat="1" applyFont="1" applyFill="1" applyBorder="1" applyAlignment="1" applyProtection="1">
      <alignment vertical="center"/>
    </xf>
    <xf numFmtId="0" fontId="37" fillId="0" borderId="9" xfId="4" applyNumberFormat="1" applyFont="1" applyFill="1" applyBorder="1" applyAlignment="1" applyProtection="1">
      <alignment horizontal="right" vertical="center"/>
    </xf>
    <xf numFmtId="0" fontId="37" fillId="0" borderId="9" xfId="4" applyNumberFormat="1" applyFont="1" applyFill="1" applyBorder="1" applyAlignment="1" applyProtection="1">
      <alignment horizontal="right" vertical="center" shrinkToFit="1"/>
    </xf>
    <xf numFmtId="166" fontId="37" fillId="0" borderId="10" xfId="4" applyNumberFormat="1" applyFont="1" applyFill="1" applyBorder="1" applyAlignment="1" applyProtection="1">
      <alignment horizontal="right" vertical="center" shrinkToFit="1"/>
    </xf>
    <xf numFmtId="0" fontId="38" fillId="0" borderId="0" xfId="8" applyNumberFormat="1" applyFont="1" applyFill="1" applyBorder="1" applyAlignment="1" applyProtection="1">
      <alignment horizontal="left" vertical="top" wrapText="1"/>
      <protection hidden="1"/>
    </xf>
    <xf numFmtId="0" fontId="41" fillId="0" borderId="0" xfId="0" applyNumberFormat="1" applyFont="1" applyFill="1" applyBorder="1" applyAlignment="1" applyProtection="1">
      <alignment horizontal="left" vertical="top" wrapText="1"/>
    </xf>
    <xf numFmtId="1" fontId="11" fillId="0" borderId="0" xfId="3" applyNumberFormat="1" applyFont="1" applyFill="1" applyBorder="1" applyAlignment="1" applyProtection="1">
      <alignment horizontal="left" vertical="top" wrapText="1"/>
      <protection hidden="1"/>
    </xf>
    <xf numFmtId="3" fontId="27" fillId="0" borderId="0" xfId="5" applyNumberFormat="1" applyFont="1" applyFill="1" applyBorder="1" applyAlignment="1" applyProtection="1">
      <alignment horizontal="left" vertical="top" wrapText="1"/>
      <protection hidden="1"/>
    </xf>
    <xf numFmtId="4" fontId="8" fillId="0" borderId="0" xfId="3" applyNumberFormat="1" applyFont="1" applyFill="1" applyBorder="1" applyAlignment="1" applyProtection="1">
      <alignment horizontal="left" vertical="top" wrapText="1"/>
    </xf>
    <xf numFmtId="0" fontId="19" fillId="0" borderId="0" xfId="3" applyFont="1" applyFill="1" applyAlignment="1" applyProtection="1">
      <alignment wrapText="1"/>
    </xf>
    <xf numFmtId="0" fontId="5" fillId="0" borderId="0" xfId="3" applyFont="1" applyFill="1" applyAlignment="1" applyProtection="1">
      <alignment wrapText="1"/>
    </xf>
    <xf numFmtId="2" fontId="5" fillId="0" borderId="0" xfId="0" applyNumberFormat="1" applyFont="1" applyFill="1" applyBorder="1" applyAlignment="1" applyProtection="1">
      <alignment horizontal="center" vertical="center"/>
    </xf>
    <xf numFmtId="2" fontId="5" fillId="0" borderId="1" xfId="0" applyNumberFormat="1" applyFont="1" applyFill="1" applyBorder="1" applyAlignment="1" applyProtection="1">
      <alignment horizontal="center" vertical="center"/>
    </xf>
    <xf numFmtId="2" fontId="15" fillId="0" borderId="1" xfId="0" applyNumberFormat="1" applyFont="1" applyFill="1" applyBorder="1" applyAlignment="1" applyProtection="1">
      <alignment horizontal="right" shrinkToFit="1"/>
    </xf>
    <xf numFmtId="2" fontId="5" fillId="0" borderId="0" xfId="6" applyNumberFormat="1" applyFont="1" applyFill="1" applyBorder="1" applyAlignment="1" applyProtection="1">
      <alignment horizontal="right" shrinkToFit="1"/>
    </xf>
    <xf numFmtId="2" fontId="9" fillId="0" borderId="0" xfId="0" applyNumberFormat="1" applyFont="1" applyFill="1" applyBorder="1" applyAlignment="1" applyProtection="1">
      <alignment horizontal="right" vertical="top" wrapText="1"/>
      <protection hidden="1"/>
    </xf>
    <xf numFmtId="2" fontId="9" fillId="0" borderId="0" xfId="0" applyNumberFormat="1" applyFont="1" applyFill="1" applyBorder="1" applyAlignment="1" applyProtection="1">
      <alignment horizontal="right" vertical="center" wrapText="1"/>
      <protection hidden="1"/>
    </xf>
    <xf numFmtId="2" fontId="9" fillId="0" borderId="0" xfId="8" applyNumberFormat="1" applyFont="1" applyFill="1" applyAlignment="1" applyProtection="1">
      <alignment horizontal="right" vertical="top" shrinkToFit="1"/>
      <protection hidden="1"/>
    </xf>
    <xf numFmtId="2" fontId="5" fillId="0" borderId="0" xfId="5"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vertical="top" wrapText="1"/>
      <protection hidden="1"/>
    </xf>
    <xf numFmtId="2" fontId="8" fillId="0" borderId="0" xfId="0" applyNumberFormat="1" applyFont="1" applyFill="1" applyBorder="1" applyAlignment="1" applyProtection="1">
      <alignment horizontal="right" vertical="top" wrapText="1"/>
      <protection hidden="1"/>
    </xf>
    <xf numFmtId="2" fontId="5" fillId="0" borderId="0" xfId="0" applyNumberFormat="1" applyFont="1" applyFill="1" applyBorder="1" applyAlignment="1" applyProtection="1">
      <alignment horizontal="right" shrinkToFit="1"/>
    </xf>
    <xf numFmtId="2" fontId="5" fillId="0" borderId="0" xfId="0" applyNumberFormat="1" applyFont="1" applyFill="1" applyAlignment="1" applyProtection="1">
      <alignment horizontal="right" shrinkToFit="1"/>
    </xf>
    <xf numFmtId="2" fontId="15" fillId="0" borderId="0" xfId="0" applyNumberFormat="1" applyFont="1" applyFill="1" applyBorder="1" applyAlignment="1" applyProtection="1">
      <alignment horizontal="right" shrinkToFit="1"/>
    </xf>
    <xf numFmtId="2" fontId="5" fillId="0" borderId="7" xfId="6" applyNumberFormat="1" applyFont="1" applyFill="1" applyBorder="1" applyAlignment="1" applyProtection="1">
      <alignment horizontal="right" shrinkToFit="1"/>
    </xf>
    <xf numFmtId="2" fontId="5" fillId="0" borderId="0" xfId="5" applyNumberFormat="1" applyFont="1" applyFill="1" applyBorder="1" applyAlignment="1" applyProtection="1">
      <alignment horizontal="right" wrapText="1"/>
    </xf>
    <xf numFmtId="2" fontId="5" fillId="0" borderId="0" xfId="5" applyNumberFormat="1" applyFont="1" applyFill="1" applyBorder="1" applyAlignment="1" applyProtection="1">
      <alignment horizontal="right" vertical="top" wrapText="1"/>
    </xf>
    <xf numFmtId="4" fontId="5" fillId="0" borderId="0"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horizontal="center" vertical="center"/>
    </xf>
    <xf numFmtId="4" fontId="15" fillId="0" borderId="1" xfId="0" applyNumberFormat="1" applyFont="1" applyFill="1" applyBorder="1" applyAlignment="1" applyProtection="1">
      <alignment horizontal="right" shrinkToFit="1"/>
    </xf>
    <xf numFmtId="4" fontId="5" fillId="0" borderId="0" xfId="6" applyNumberFormat="1" applyFont="1" applyFill="1" applyBorder="1" applyAlignment="1" applyProtection="1">
      <alignment horizontal="right" shrinkToFit="1"/>
    </xf>
    <xf numFmtId="4" fontId="9" fillId="0" borderId="0" xfId="0" applyNumberFormat="1" applyFont="1" applyFill="1" applyBorder="1" applyAlignment="1" applyProtection="1">
      <alignment horizontal="right" vertical="center" wrapText="1"/>
      <protection hidden="1"/>
    </xf>
    <xf numFmtId="4" fontId="9" fillId="0" borderId="0" xfId="8" applyNumberFormat="1" applyFont="1" applyFill="1" applyAlignment="1" applyProtection="1">
      <alignment horizontal="right" vertical="top" shrinkToFit="1"/>
      <protection hidden="1"/>
    </xf>
    <xf numFmtId="4" fontId="5" fillId="0" borderId="0" xfId="5" applyNumberFormat="1" applyFont="1" applyFill="1" applyBorder="1" applyAlignment="1" applyProtection="1">
      <alignment horizontal="right" vertical="top" wrapText="1"/>
      <protection hidden="1"/>
    </xf>
    <xf numFmtId="4" fontId="5" fillId="0" borderId="0" xfId="0" applyNumberFormat="1" applyFont="1" applyFill="1" applyBorder="1" applyAlignment="1" applyProtection="1">
      <alignment horizontal="right" vertical="top" wrapText="1"/>
      <protection hidden="1"/>
    </xf>
    <xf numFmtId="4" fontId="8" fillId="0" borderId="0" xfId="0" applyNumberFormat="1" applyFont="1" applyFill="1" applyBorder="1" applyAlignment="1" applyProtection="1">
      <alignment horizontal="right" vertical="top" wrapText="1"/>
      <protection hidden="1"/>
    </xf>
    <xf numFmtId="4" fontId="5" fillId="0" borderId="0" xfId="0" applyNumberFormat="1" applyFont="1" applyFill="1" applyBorder="1" applyAlignment="1" applyProtection="1">
      <alignment horizontal="right" shrinkToFit="1"/>
    </xf>
    <xf numFmtId="4" fontId="5" fillId="0" borderId="0" xfId="0" applyNumberFormat="1" applyFont="1" applyFill="1" applyAlignment="1" applyProtection="1">
      <alignment horizontal="right" shrinkToFit="1"/>
    </xf>
    <xf numFmtId="4" fontId="15" fillId="0" borderId="0" xfId="0" applyNumberFormat="1" applyFont="1" applyFill="1" applyBorder="1" applyAlignment="1" applyProtection="1">
      <alignment horizontal="right" shrinkToFit="1"/>
    </xf>
    <xf numFmtId="4" fontId="5" fillId="0" borderId="7" xfId="6" applyNumberFormat="1" applyFont="1" applyFill="1" applyBorder="1" applyAlignment="1" applyProtection="1">
      <alignment horizontal="right" shrinkToFit="1"/>
    </xf>
    <xf numFmtId="0" fontId="42" fillId="0" borderId="0" xfId="0" applyNumberFormat="1" applyFont="1" applyFill="1" applyBorder="1" applyAlignment="1" applyProtection="1">
      <alignment horizontal="left" vertical="top" wrapText="1"/>
    </xf>
    <xf numFmtId="166" fontId="5" fillId="2" borderId="0" xfId="8" applyNumberFormat="1" applyFont="1" applyFill="1" applyAlignment="1" applyProtection="1">
      <alignment horizontal="right" vertical="top" shrinkToFit="1"/>
      <protection locked="0"/>
    </xf>
    <xf numFmtId="0" fontId="43" fillId="0" borderId="0" xfId="0" applyNumberFormat="1" applyFont="1" applyFill="1" applyBorder="1" applyAlignment="1" applyProtection="1">
      <alignment vertical="top" wrapText="1"/>
    </xf>
    <xf numFmtId="0" fontId="44" fillId="0" borderId="0" xfId="0" applyFont="1" applyBorder="1" applyAlignment="1">
      <alignment horizontal="justify" vertical="top" wrapText="1"/>
    </xf>
    <xf numFmtId="0" fontId="41" fillId="0" borderId="0" xfId="0" quotePrefix="1" applyNumberFormat="1" applyFont="1" applyFill="1" applyBorder="1" applyAlignment="1" applyProtection="1">
      <alignment horizontal="left" vertical="top" wrapText="1"/>
    </xf>
    <xf numFmtId="1" fontId="11" fillId="0" borderId="0" xfId="3" applyNumberFormat="1" applyFont="1" applyFill="1" applyBorder="1" applyAlignment="1" applyProtection="1">
      <alignment vertical="top"/>
      <protection hidden="1"/>
    </xf>
    <xf numFmtId="3" fontId="27" fillId="0" borderId="0" xfId="5" applyNumberFormat="1" applyFont="1" applyFill="1" applyBorder="1" applyAlignment="1" applyProtection="1">
      <alignment vertical="top"/>
      <protection hidden="1"/>
    </xf>
    <xf numFmtId="4" fontId="8" fillId="0" borderId="0" xfId="3" applyNumberFormat="1" applyFont="1" applyFill="1" applyBorder="1" applyAlignment="1" applyProtection="1">
      <alignment vertical="top"/>
    </xf>
    <xf numFmtId="4" fontId="5" fillId="0" borderId="0" xfId="3" applyNumberFormat="1" applyFont="1" applyFill="1" applyBorder="1" applyAlignment="1" applyProtection="1">
      <alignment vertical="top"/>
    </xf>
    <xf numFmtId="0" fontId="19" fillId="0" borderId="0" xfId="3" applyFont="1" applyFill="1" applyAlignment="1" applyProtection="1"/>
    <xf numFmtId="0" fontId="5" fillId="0" borderId="0" xfId="3" applyFont="1" applyFill="1" applyAlignment="1" applyProtection="1"/>
    <xf numFmtId="0" fontId="46" fillId="0" borderId="0" xfId="0" applyFont="1" applyBorder="1" applyAlignment="1">
      <alignment horizontal="justify" vertical="top" wrapText="1"/>
    </xf>
    <xf numFmtId="4" fontId="46" fillId="0" borderId="0" xfId="0" applyNumberFormat="1" applyFont="1" applyBorder="1" applyAlignment="1">
      <alignment horizontal="center"/>
    </xf>
    <xf numFmtId="0" fontId="46" fillId="0" borderId="0" xfId="0" applyNumberFormat="1" applyFont="1" applyBorder="1" applyAlignment="1">
      <alignment horizontal="center"/>
    </xf>
    <xf numFmtId="170" fontId="46" fillId="0" borderId="0" xfId="0" applyNumberFormat="1" applyFont="1" applyBorder="1"/>
    <xf numFmtId="4" fontId="5" fillId="2" borderId="0" xfId="0" applyNumberFormat="1" applyFont="1" applyFill="1" applyBorder="1" applyAlignment="1" applyProtection="1">
      <alignment horizontal="right" vertical="top"/>
    </xf>
    <xf numFmtId="0" fontId="5" fillId="0" borderId="8" xfId="0" applyNumberFormat="1" applyFont="1" applyFill="1" applyBorder="1" applyAlignment="1" applyProtection="1">
      <alignment vertical="top" wrapText="1"/>
    </xf>
    <xf numFmtId="0" fontId="5" fillId="0" borderId="9" xfId="0" applyNumberFormat="1" applyFont="1" applyFill="1" applyBorder="1" applyAlignment="1" applyProtection="1">
      <alignment horizontal="right"/>
    </xf>
    <xf numFmtId="165" fontId="5" fillId="0" borderId="9" xfId="0" applyNumberFormat="1" applyFont="1" applyFill="1" applyBorder="1" applyAlignment="1" applyProtection="1">
      <alignment horizontal="right" shrinkToFit="1"/>
    </xf>
    <xf numFmtId="166" fontId="5" fillId="0" borderId="9" xfId="0" applyNumberFormat="1" applyFont="1" applyFill="1" applyBorder="1" applyAlignment="1" applyProtection="1">
      <alignment horizontal="right" shrinkToFit="1"/>
    </xf>
    <xf numFmtId="166" fontId="5" fillId="0" borderId="10" xfId="0" applyNumberFormat="1" applyFont="1" applyFill="1" applyBorder="1" applyAlignment="1" applyProtection="1">
      <alignment horizontal="right" shrinkToFit="1"/>
    </xf>
    <xf numFmtId="0" fontId="21" fillId="0" borderId="0" xfId="0" applyNumberFormat="1" applyFont="1" applyFill="1" applyBorder="1" applyAlignment="1" applyProtection="1">
      <alignment horizontal="left" vertical="top" wrapText="1"/>
    </xf>
    <xf numFmtId="0" fontId="21" fillId="0" borderId="0" xfId="0" quotePrefix="1" applyNumberFormat="1" applyFont="1" applyFill="1" applyBorder="1" applyAlignment="1" applyProtection="1">
      <alignment horizontal="left" vertical="top" wrapText="1"/>
    </xf>
    <xf numFmtId="49" fontId="39" fillId="0" borderId="0" xfId="8" applyNumberFormat="1" applyFont="1" applyFill="1" applyBorder="1" applyAlignment="1" applyProtection="1">
      <alignment horizontal="left" vertical="top" wrapText="1"/>
      <protection hidden="1"/>
    </xf>
    <xf numFmtId="49" fontId="40" fillId="0" borderId="0" xfId="8" applyNumberFormat="1" applyFont="1" applyFill="1" applyBorder="1" applyAlignment="1" applyProtection="1">
      <alignment horizontal="left" vertical="top" wrapText="1"/>
      <protection hidden="1"/>
    </xf>
    <xf numFmtId="49" fontId="20" fillId="0" borderId="0" xfId="8" applyNumberFormat="1" applyFont="1" applyFill="1" applyBorder="1" applyAlignment="1" applyProtection="1">
      <alignment horizontal="left" vertical="top" wrapText="1"/>
      <protection hidden="1"/>
    </xf>
    <xf numFmtId="49" fontId="39" fillId="0" borderId="0" xfId="8" applyNumberFormat="1" applyFont="1" applyFill="1" applyAlignment="1" applyProtection="1">
      <alignment horizontal="left" vertical="top" wrapText="1"/>
      <protection hidden="1"/>
    </xf>
    <xf numFmtId="4" fontId="45" fillId="0" borderId="0" xfId="0" quotePrefix="1" applyNumberFormat="1" applyFont="1" applyAlignment="1" applyProtection="1">
      <alignment horizontal="left" vertical="top" wrapText="1"/>
    </xf>
    <xf numFmtId="0" fontId="19" fillId="0" borderId="0" xfId="0" applyNumberFormat="1" applyFont="1" applyFill="1" applyBorder="1" applyAlignment="1" applyProtection="1">
      <alignment horizontal="left" vertical="top" wrapText="1"/>
    </xf>
    <xf numFmtId="0" fontId="5" fillId="0" borderId="0" xfId="3" applyFont="1" applyFill="1" applyAlignment="1" applyProtection="1">
      <alignment horizontal="left" vertical="top"/>
    </xf>
    <xf numFmtId="0" fontId="46" fillId="0" borderId="0" xfId="0" applyFont="1" applyBorder="1" applyAlignment="1">
      <alignment horizontal="left" vertical="top" wrapText="1"/>
    </xf>
    <xf numFmtId="0" fontId="46" fillId="0" borderId="0" xfId="0" applyFont="1" applyBorder="1" applyAlignment="1">
      <alignment vertical="top" wrapText="1"/>
    </xf>
    <xf numFmtId="49" fontId="45" fillId="0" borderId="0" xfId="8" quotePrefix="1" applyNumberFormat="1" applyFont="1" applyFill="1" applyBorder="1" applyAlignment="1" applyProtection="1">
      <alignment horizontal="left" vertical="top" wrapText="1"/>
      <protection hidden="1"/>
    </xf>
    <xf numFmtId="0" fontId="21" fillId="0" borderId="0" xfId="0" applyNumberFormat="1" applyFont="1" applyFill="1" applyBorder="1" applyAlignment="1" applyProtection="1">
      <alignment vertical="top" wrapText="1"/>
    </xf>
    <xf numFmtId="0" fontId="47" fillId="0" borderId="0" xfId="0" applyNumberFormat="1" applyFont="1" applyFill="1" applyBorder="1" applyAlignment="1" applyProtection="1">
      <alignment horizontal="left" vertical="top" wrapText="1"/>
    </xf>
  </cellXfs>
  <cellStyles count="10">
    <cellStyle name="Navadno" xfId="0" builtinId="0"/>
    <cellStyle name="Navadno 3" xfId="1" xr:uid="{00000000-0005-0000-0000-000000000000}"/>
    <cellStyle name="Navadno_04164-00_pzr_5_p_1" xfId="2" xr:uid="{00000000-0005-0000-0000-000001000000}"/>
    <cellStyle name="Navadno_04165-20-PZR-41-MP_Bistricai_popis_obj" xfId="3" xr:uid="{00000000-0005-0000-0000-000002000000}"/>
    <cellStyle name="Navadno_08130-A0-PZR-5-GEN INKUBATOR_ver1_delovna (3)" xfId="4" xr:uid="{00000000-0005-0000-0000-000003000000}"/>
    <cellStyle name="Odstotek" xfId="5" builtinId="5"/>
    <cellStyle name="Pomoc" xfId="6" xr:uid="{00000000-0005-0000-0000-000006000000}"/>
    <cellStyle name="Rekapitulacija" xfId="7" xr:uid="{00000000-0005-0000-0000-000007000000}"/>
    <cellStyle name="Slog 1" xfId="8" xr:uid="{00000000-0005-0000-0000-000008000000}"/>
    <cellStyle name="Vejica 3" xfId="9" xr:uid="{00000000-0005-0000-0000-000009000000}"/>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4</xdr:col>
      <xdr:colOff>295275</xdr:colOff>
      <xdr:row>1</xdr:row>
      <xdr:rowOff>114300</xdr:rowOff>
    </xdr:from>
    <xdr:to>
      <xdr:col>5</xdr:col>
      <xdr:colOff>971550</xdr:colOff>
      <xdr:row>6</xdr:row>
      <xdr:rowOff>19050</xdr:rowOff>
    </xdr:to>
    <xdr:pic>
      <xdr:nvPicPr>
        <xdr:cNvPr id="27077" name="Picture 711">
          <a:extLst>
            <a:ext uri="{FF2B5EF4-FFF2-40B4-BE49-F238E27FC236}">
              <a16:creationId xmlns:a16="http://schemas.microsoft.com/office/drawing/2014/main" id="{00000000-0008-0000-0000-0000C56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171950" y="266700"/>
          <a:ext cx="1524000" cy="514350"/>
        </a:xfrm>
        <a:prstGeom prst="rect">
          <a:avLst/>
        </a:prstGeom>
        <a:solidFill>
          <a:srgbClr val="FFFFFF"/>
        </a:solidFill>
        <a:ln w="9525">
          <a:noFill/>
          <a:miter lim="800000"/>
          <a:headEnd/>
          <a:tailEnd/>
        </a:ln>
      </xdr:spPr>
    </xdr:pic>
    <xdr:clientData/>
  </xdr:twoCellAnchor>
  <xdr:twoCellAnchor editAs="oneCell">
    <xdr:from>
      <xdr:col>1</xdr:col>
      <xdr:colOff>2333625</xdr:colOff>
      <xdr:row>0</xdr:row>
      <xdr:rowOff>142873</xdr:rowOff>
    </xdr:from>
    <xdr:to>
      <xdr:col>2</xdr:col>
      <xdr:colOff>180976</xdr:colOff>
      <xdr:row>6</xdr:row>
      <xdr:rowOff>57150</xdr:rowOff>
    </xdr:to>
    <xdr:pic>
      <xdr:nvPicPr>
        <xdr:cNvPr id="6" name="Picture 712">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667000" y="142873"/>
          <a:ext cx="561976" cy="676277"/>
        </a:xfrm>
        <a:prstGeom prst="rect">
          <a:avLst/>
        </a:prstGeom>
        <a:noFill/>
        <a:ln w="1">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F48ECCEE-207F-4839-BFBF-617E22B8879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98ADA453-0E24-413A-BD1C-8CDA74A81B4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376237</xdr:colOff>
      <xdr:row>2</xdr:row>
      <xdr:rowOff>19052</xdr:rowOff>
    </xdr:from>
    <xdr:to>
      <xdr:col>5</xdr:col>
      <xdr:colOff>966787</xdr:colOff>
      <xdr:row>5</xdr:row>
      <xdr:rowOff>76202</xdr:rowOff>
    </xdr:to>
    <xdr:pic>
      <xdr:nvPicPr>
        <xdr:cNvPr id="7" name="Picture 711">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1487" y="323852"/>
          <a:ext cx="1524000" cy="514350"/>
        </a:xfrm>
        <a:prstGeom prst="rect">
          <a:avLst/>
        </a:prstGeom>
        <a:solidFill>
          <a:srgbClr val="FFFFFF"/>
        </a:solidFill>
        <a:ln w="9525">
          <a:noFill/>
          <a:miter lim="800000"/>
          <a:headEnd/>
          <a:tailEnd/>
        </a:ln>
      </xdr:spPr>
    </xdr:pic>
    <xdr:clientData/>
  </xdr:twoCellAnchor>
  <xdr:twoCellAnchor editAs="oneCell">
    <xdr:from>
      <xdr:col>1</xdr:col>
      <xdr:colOff>14287</xdr:colOff>
      <xdr:row>1</xdr:row>
      <xdr:rowOff>47625</xdr:rowOff>
    </xdr:from>
    <xdr:to>
      <xdr:col>1</xdr:col>
      <xdr:colOff>576263</xdr:colOff>
      <xdr:row>5</xdr:row>
      <xdr:rowOff>114302</xdr:rowOff>
    </xdr:to>
    <xdr:pic>
      <xdr:nvPicPr>
        <xdr:cNvPr id="8" name="Picture 712">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6237" y="200025"/>
          <a:ext cx="561976" cy="676277"/>
        </a:xfrm>
        <a:prstGeom prst="rect">
          <a:avLst/>
        </a:prstGeom>
        <a:noFill/>
        <a:ln w="1">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366712</xdr:colOff>
      <xdr:row>2</xdr:row>
      <xdr:rowOff>28577</xdr:rowOff>
    </xdr:from>
    <xdr:to>
      <xdr:col>5</xdr:col>
      <xdr:colOff>957262</xdr:colOff>
      <xdr:row>5</xdr:row>
      <xdr:rowOff>85727</xdr:rowOff>
    </xdr:to>
    <xdr:pic>
      <xdr:nvPicPr>
        <xdr:cNvPr id="7" name="Picture 71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2" y="333377"/>
          <a:ext cx="1524000" cy="514350"/>
        </a:xfrm>
        <a:prstGeom prst="rect">
          <a:avLst/>
        </a:prstGeom>
        <a:solidFill>
          <a:srgbClr val="FFFFFF"/>
        </a:solidFill>
        <a:ln w="9525">
          <a:noFill/>
          <a:miter lim="800000"/>
          <a:headEnd/>
          <a:tailEnd/>
        </a:ln>
      </xdr:spPr>
    </xdr:pic>
    <xdr:clientData/>
  </xdr:twoCellAnchor>
  <xdr:twoCellAnchor editAs="oneCell">
    <xdr:from>
      <xdr:col>1</xdr:col>
      <xdr:colOff>14287</xdr:colOff>
      <xdr:row>1</xdr:row>
      <xdr:rowOff>57150</xdr:rowOff>
    </xdr:from>
    <xdr:to>
      <xdr:col>1</xdr:col>
      <xdr:colOff>576263</xdr:colOff>
      <xdr:row>5</xdr:row>
      <xdr:rowOff>123827</xdr:rowOff>
    </xdr:to>
    <xdr:pic>
      <xdr:nvPicPr>
        <xdr:cNvPr id="8" name="Picture 712">
          <a:extLst>
            <a:ext uri="{FF2B5EF4-FFF2-40B4-BE49-F238E27FC236}">
              <a16:creationId xmlns:a16="http://schemas.microsoft.com/office/drawing/2014/main" id="{00000000-0008-0000-03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76237" y="209550"/>
          <a:ext cx="561976" cy="676277"/>
        </a:xfrm>
        <a:prstGeom prst="rect">
          <a:avLst/>
        </a:prstGeom>
        <a:noFill/>
        <a:ln w="1">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7" name="Picture 711">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8" name="Picture 712">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4</xdr:col>
      <xdr:colOff>366711</xdr:colOff>
      <xdr:row>2</xdr:row>
      <xdr:rowOff>28576</xdr:rowOff>
    </xdr:from>
    <xdr:to>
      <xdr:col>5</xdr:col>
      <xdr:colOff>957261</xdr:colOff>
      <xdr:row>5</xdr:row>
      <xdr:rowOff>85726</xdr:rowOff>
    </xdr:to>
    <xdr:pic>
      <xdr:nvPicPr>
        <xdr:cNvPr id="9" name="Picture 711">
          <a:extLst>
            <a:ext uri="{FF2B5EF4-FFF2-40B4-BE49-F238E27FC236}">
              <a16:creationId xmlns:a16="http://schemas.microsoft.com/office/drawing/2014/main" id="{00000000-0008-0000-05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1" y="333376"/>
          <a:ext cx="1524000" cy="514350"/>
        </a:xfrm>
        <a:prstGeom prst="rect">
          <a:avLst/>
        </a:prstGeom>
        <a:solidFill>
          <a:srgbClr val="FFFFFF"/>
        </a:solidFill>
        <a:ln w="9525">
          <a:noFill/>
          <a:miter lim="800000"/>
          <a:headEnd/>
          <a:tailEnd/>
        </a:ln>
      </xdr:spPr>
    </xdr:pic>
    <xdr:clientData/>
  </xdr:twoCellAnchor>
  <xdr:twoCellAnchor editAs="oneCell">
    <xdr:from>
      <xdr:col>1</xdr:col>
      <xdr:colOff>4761</xdr:colOff>
      <xdr:row>1</xdr:row>
      <xdr:rowOff>57149</xdr:rowOff>
    </xdr:from>
    <xdr:to>
      <xdr:col>1</xdr:col>
      <xdr:colOff>566737</xdr:colOff>
      <xdr:row>5</xdr:row>
      <xdr:rowOff>123826</xdr:rowOff>
    </xdr:to>
    <xdr:pic>
      <xdr:nvPicPr>
        <xdr:cNvPr id="10" name="Picture 712">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6711" y="209549"/>
          <a:ext cx="561976" cy="676277"/>
        </a:xfrm>
        <a:prstGeom prst="rect">
          <a:avLst/>
        </a:prstGeom>
        <a:noFill/>
        <a:ln w="1">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366713</xdr:colOff>
      <xdr:row>2</xdr:row>
      <xdr:rowOff>28577</xdr:rowOff>
    </xdr:from>
    <xdr:to>
      <xdr:col>5</xdr:col>
      <xdr:colOff>957263</xdr:colOff>
      <xdr:row>5</xdr:row>
      <xdr:rowOff>85727</xdr:rowOff>
    </xdr:to>
    <xdr:pic>
      <xdr:nvPicPr>
        <xdr:cNvPr id="7" name="Picture 711">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3" y="342902"/>
          <a:ext cx="1524000" cy="514350"/>
        </a:xfrm>
        <a:prstGeom prst="rect">
          <a:avLst/>
        </a:prstGeom>
        <a:solidFill>
          <a:srgbClr val="FFFFFF"/>
        </a:solidFill>
        <a:ln w="9525">
          <a:noFill/>
          <a:miter lim="800000"/>
          <a:headEnd/>
          <a:tailEnd/>
        </a:ln>
      </xdr:spPr>
    </xdr:pic>
    <xdr:clientData/>
  </xdr:twoCellAnchor>
  <xdr:twoCellAnchor editAs="oneCell">
    <xdr:from>
      <xdr:col>0</xdr:col>
      <xdr:colOff>347663</xdr:colOff>
      <xdr:row>1</xdr:row>
      <xdr:rowOff>66675</xdr:rowOff>
    </xdr:from>
    <xdr:to>
      <xdr:col>1</xdr:col>
      <xdr:colOff>547689</xdr:colOff>
      <xdr:row>5</xdr:row>
      <xdr:rowOff>123827</xdr:rowOff>
    </xdr:to>
    <xdr:pic>
      <xdr:nvPicPr>
        <xdr:cNvPr id="8" name="Picture 712">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47663" y="219075"/>
          <a:ext cx="561976" cy="676277"/>
        </a:xfrm>
        <a:prstGeom prst="rect">
          <a:avLst/>
        </a:prstGeom>
        <a:noFill/>
        <a:ln w="1">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4</xdr:col>
      <xdr:colOff>366713</xdr:colOff>
      <xdr:row>2</xdr:row>
      <xdr:rowOff>28577</xdr:rowOff>
    </xdr:from>
    <xdr:to>
      <xdr:col>5</xdr:col>
      <xdr:colOff>957263</xdr:colOff>
      <xdr:row>5</xdr:row>
      <xdr:rowOff>85727</xdr:rowOff>
    </xdr:to>
    <xdr:pic>
      <xdr:nvPicPr>
        <xdr:cNvPr id="2" name="Picture 711">
          <a:extLst>
            <a:ext uri="{FF2B5EF4-FFF2-40B4-BE49-F238E27FC236}">
              <a16:creationId xmlns:a16="http://schemas.microsoft.com/office/drawing/2014/main" id="{052942EA-5E28-4ACA-84B9-4A02519D3704}"/>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71963" y="342902"/>
          <a:ext cx="1524000" cy="514350"/>
        </a:xfrm>
        <a:prstGeom prst="rect">
          <a:avLst/>
        </a:prstGeom>
        <a:solidFill>
          <a:srgbClr val="FFFFFF"/>
        </a:solidFill>
        <a:ln w="9525">
          <a:noFill/>
          <a:miter lim="800000"/>
          <a:headEnd/>
          <a:tailEnd/>
        </a:ln>
      </xdr:spPr>
    </xdr:pic>
    <xdr:clientData/>
  </xdr:twoCellAnchor>
  <xdr:twoCellAnchor editAs="oneCell">
    <xdr:from>
      <xdr:col>0</xdr:col>
      <xdr:colOff>347663</xdr:colOff>
      <xdr:row>1</xdr:row>
      <xdr:rowOff>66675</xdr:rowOff>
    </xdr:from>
    <xdr:to>
      <xdr:col>1</xdr:col>
      <xdr:colOff>547689</xdr:colOff>
      <xdr:row>5</xdr:row>
      <xdr:rowOff>123827</xdr:rowOff>
    </xdr:to>
    <xdr:pic>
      <xdr:nvPicPr>
        <xdr:cNvPr id="3" name="Picture 712">
          <a:extLst>
            <a:ext uri="{FF2B5EF4-FFF2-40B4-BE49-F238E27FC236}">
              <a16:creationId xmlns:a16="http://schemas.microsoft.com/office/drawing/2014/main" id="{A8F6F6C0-703B-42F5-BCB2-71558BFB1C8E}"/>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47663" y="219075"/>
          <a:ext cx="561976" cy="676277"/>
        </a:xfrm>
        <a:prstGeom prst="rect">
          <a:avLst/>
        </a:prstGeom>
        <a:noFill/>
        <a:ln w="1">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DB5CBAB3-8703-4E4F-B609-532426A5ACA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1E45AD50-BE02-4923-88B1-1B045929815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CDACC325-AA81-4EAF-BFFD-94C7352BAAE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68DDE125-D146-4368-8233-24CA4B8F6B7B}"/>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21F1E705-E9FB-4522-84EA-FA49275BBF8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4392D4C7-3D39-44C5-B093-21C40D1A1DC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EA316C53-AF17-4639-9FA1-B90DC9F2C69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4665702A-0CA2-4B6A-8693-2C189251D32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057BCDE7-E39A-400F-AF7E-AA4F5675164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764BAC98-B4EE-4A6E-A4A7-189723CD31F1}"/>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864C3BF1-7987-4C0A-9F2B-B3E0A6CA942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7539801E-E0E5-4D32-9AF4-76D367C17757}"/>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6C3C45D3-5F8D-4841-BDBB-B6884D53BA9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40B1CFFC-94BA-4E66-9D69-1642EE80F3D3}"/>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87DE2528-E803-439B-86F0-815AD49E9B5B}"/>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5809F8B2-D6CE-4DED-AE08-87F3D43264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4</xdr:col>
      <xdr:colOff>381000</xdr:colOff>
      <xdr:row>2</xdr:row>
      <xdr:rowOff>23814</xdr:rowOff>
    </xdr:from>
    <xdr:to>
      <xdr:col>5</xdr:col>
      <xdr:colOff>971550</xdr:colOff>
      <xdr:row>5</xdr:row>
      <xdr:rowOff>80964</xdr:rowOff>
    </xdr:to>
    <xdr:pic>
      <xdr:nvPicPr>
        <xdr:cNvPr id="2" name="Picture 711">
          <a:extLst>
            <a:ext uri="{FF2B5EF4-FFF2-40B4-BE49-F238E27FC236}">
              <a16:creationId xmlns:a16="http://schemas.microsoft.com/office/drawing/2014/main" id="{6615BD12-FA05-497A-B6EF-FEF9752E26C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0" y="328614"/>
          <a:ext cx="1524000" cy="514350"/>
        </a:xfrm>
        <a:prstGeom prst="rect">
          <a:avLst/>
        </a:prstGeom>
        <a:solidFill>
          <a:srgbClr val="FFFFFF"/>
        </a:solidFill>
        <a:ln w="9525">
          <a:noFill/>
          <a:miter lim="800000"/>
          <a:headEnd/>
          <a:tailEnd/>
        </a:ln>
      </xdr:spPr>
    </xdr:pic>
    <xdr:clientData/>
  </xdr:twoCellAnchor>
  <xdr:twoCellAnchor editAs="oneCell">
    <xdr:from>
      <xdr:col>1</xdr:col>
      <xdr:colOff>0</xdr:colOff>
      <xdr:row>1</xdr:row>
      <xdr:rowOff>52387</xdr:rowOff>
    </xdr:from>
    <xdr:to>
      <xdr:col>1</xdr:col>
      <xdr:colOff>561976</xdr:colOff>
      <xdr:row>5</xdr:row>
      <xdr:rowOff>119064</xdr:rowOff>
    </xdr:to>
    <xdr:pic>
      <xdr:nvPicPr>
        <xdr:cNvPr id="3" name="Picture 712">
          <a:extLst>
            <a:ext uri="{FF2B5EF4-FFF2-40B4-BE49-F238E27FC236}">
              <a16:creationId xmlns:a16="http://schemas.microsoft.com/office/drawing/2014/main" id="{B7F88434-0072-4CA0-B83B-69CF58BDE31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361950" y="204787"/>
          <a:ext cx="561976" cy="676277"/>
        </a:xfrm>
        <a:prstGeom prst="rect">
          <a:avLst/>
        </a:prstGeom>
        <a:noFill/>
        <a:ln w="1">
          <a:no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92"/>
  <sheetViews>
    <sheetView showZeros="0" tabSelected="1" view="pageBreakPreview" zoomScaleSheetLayoutView="100" workbookViewId="0">
      <pane ySplit="7" topLeftCell="A8" activePane="bottomLeft" state="frozen"/>
      <selection activeCell="B36" sqref="B36"/>
      <selection pane="bottomLeft" activeCell="C17" sqref="C17"/>
    </sheetView>
  </sheetViews>
  <sheetFormatPr defaultColWidth="9" defaultRowHeight="12"/>
  <cols>
    <col min="1" max="1" width="5" style="21" customWidth="1"/>
    <col min="2" max="2" width="40.7109375" style="51" customWidth="1"/>
    <col min="3" max="3" width="4.7109375" style="22" customWidth="1"/>
    <col min="4" max="4" width="7.7109375" style="23" customWidth="1"/>
    <col min="5" max="5" width="12.7109375" style="24" customWidth="1"/>
    <col min="6" max="6" width="15.7109375" style="24" customWidth="1"/>
    <col min="7" max="7" width="14.140625" style="20" bestFit="1" customWidth="1"/>
    <col min="8" max="8" width="11.7109375" style="20" customWidth="1"/>
    <col min="9" max="9" width="9" style="20"/>
    <col min="10" max="10" width="12" style="20" customWidth="1"/>
    <col min="11" max="16384" width="9" style="20"/>
  </cols>
  <sheetData>
    <row r="1" spans="1:14" s="1" customFormat="1" ht="12" customHeight="1">
      <c r="I1" s="2"/>
    </row>
    <row r="2" spans="1:14" s="1" customFormat="1" ht="12" customHeight="1">
      <c r="I2" s="2"/>
    </row>
    <row r="3" spans="1:14" s="5" customFormat="1" ht="9">
      <c r="A3" s="8"/>
      <c r="B3" s="3"/>
      <c r="C3" s="9"/>
      <c r="D3" s="9"/>
      <c r="E3" s="10"/>
      <c r="F3" s="3"/>
      <c r="G3" s="4"/>
    </row>
    <row r="4" spans="1:14" s="5" customFormat="1" ht="9">
      <c r="A4" s="8"/>
      <c r="B4" s="3"/>
      <c r="C4" s="9"/>
      <c r="D4" s="9"/>
      <c r="E4" s="10"/>
      <c r="F4" s="3"/>
      <c r="G4" s="4"/>
    </row>
    <row r="5" spans="1:14" s="5" customFormat="1" ht="9">
      <c r="A5" s="8"/>
      <c r="B5" s="3"/>
      <c r="C5" s="9"/>
      <c r="D5" s="9"/>
      <c r="E5" s="10"/>
      <c r="F5" s="3"/>
      <c r="G5" s="4"/>
    </row>
    <row r="6" spans="1:14" s="5" customFormat="1" ht="9">
      <c r="A6" s="8"/>
      <c r="B6" s="3"/>
      <c r="C6" s="9"/>
      <c r="D6" s="9"/>
      <c r="E6" s="10"/>
      <c r="F6" s="3"/>
      <c r="G6" s="4"/>
    </row>
    <row r="7" spans="1:14">
      <c r="A7" s="15"/>
      <c r="B7" s="16"/>
      <c r="C7" s="17"/>
      <c r="D7" s="18"/>
      <c r="E7" s="19"/>
      <c r="F7" s="19"/>
    </row>
    <row r="8" spans="1:14">
      <c r="B8" s="3"/>
      <c r="F8" s="3"/>
    </row>
    <row r="9" spans="1:14" s="29" customFormat="1" ht="20.100000000000001" customHeight="1">
      <c r="A9" s="25" t="s">
        <v>5</v>
      </c>
      <c r="B9" s="26"/>
      <c r="C9" s="277" t="s">
        <v>18</v>
      </c>
      <c r="D9" s="27"/>
      <c r="E9" s="28"/>
      <c r="F9" s="28"/>
      <c r="L9" s="30"/>
      <c r="N9" s="31"/>
    </row>
    <row r="10" spans="1:14" s="29" customFormat="1" ht="20.100000000000001" customHeight="1">
      <c r="A10" s="25"/>
      <c r="B10" s="26"/>
      <c r="C10" s="32" t="s">
        <v>19</v>
      </c>
      <c r="D10" s="27"/>
      <c r="E10" s="28"/>
      <c r="F10" s="28"/>
    </row>
    <row r="11" spans="1:14" s="29" customFormat="1" ht="20.100000000000001" customHeight="1">
      <c r="A11" s="25"/>
      <c r="B11" s="26"/>
      <c r="C11" s="277"/>
      <c r="D11" s="27"/>
      <c r="E11" s="28"/>
      <c r="F11" s="28"/>
    </row>
    <row r="12" spans="1:14" s="29" customFormat="1" ht="20.100000000000001" customHeight="1">
      <c r="A12" s="25" t="s">
        <v>5</v>
      </c>
      <c r="B12" s="26"/>
      <c r="C12" s="277" t="s">
        <v>20</v>
      </c>
      <c r="D12" s="27"/>
      <c r="E12" s="28"/>
      <c r="F12" s="28"/>
    </row>
    <row r="13" spans="1:14" s="29" customFormat="1" ht="20.100000000000001" customHeight="1">
      <c r="A13" s="25"/>
      <c r="B13" s="26"/>
      <c r="C13" s="278" t="s">
        <v>21</v>
      </c>
      <c r="D13" s="27"/>
      <c r="E13" s="28"/>
      <c r="F13" s="28"/>
    </row>
    <row r="14" spans="1:14" s="29" customFormat="1" ht="20.100000000000001" customHeight="1">
      <c r="A14" s="25" t="s">
        <v>5</v>
      </c>
      <c r="B14" s="26"/>
      <c r="C14" s="32"/>
      <c r="D14" s="27"/>
      <c r="E14" s="28"/>
      <c r="F14" s="28"/>
    </row>
    <row r="15" spans="1:14" s="29" customFormat="1" ht="20.100000000000001" customHeight="1">
      <c r="A15" s="25"/>
      <c r="B15" s="26"/>
      <c r="C15" s="32" t="s">
        <v>22</v>
      </c>
      <c r="D15" s="27"/>
      <c r="E15" s="28"/>
      <c r="F15" s="28"/>
    </row>
    <row r="16" spans="1:14" s="29" customFormat="1" ht="20.100000000000001" customHeight="1">
      <c r="A16" s="25"/>
      <c r="B16" s="26"/>
      <c r="C16" s="32" t="s">
        <v>17</v>
      </c>
      <c r="D16" s="27"/>
      <c r="E16" s="28"/>
      <c r="F16" s="28"/>
      <c r="H16" s="185"/>
      <c r="I16" s="185"/>
      <c r="J16" s="185"/>
    </row>
    <row r="17" spans="1:11" s="29" customFormat="1" ht="20.100000000000001" customHeight="1">
      <c r="A17" s="25"/>
      <c r="B17" s="26"/>
      <c r="C17" s="32"/>
      <c r="D17" s="27"/>
      <c r="E17" s="28"/>
      <c r="F17" s="28"/>
      <c r="H17" s="185"/>
      <c r="I17" s="185"/>
      <c r="J17" s="185"/>
    </row>
    <row r="18" spans="1:11" s="29" customFormat="1" ht="20.100000000000001" customHeight="1" thickBot="1">
      <c r="A18" s="25"/>
      <c r="B18" s="279" t="s">
        <v>24</v>
      </c>
      <c r="C18" s="33"/>
      <c r="D18" s="34"/>
      <c r="E18" s="35"/>
      <c r="F18" s="35"/>
      <c r="H18" s="187"/>
      <c r="I18" s="187"/>
      <c r="J18" s="187"/>
      <c r="K18" s="188"/>
    </row>
    <row r="19" spans="1:11" s="29" customFormat="1" ht="20.100000000000001" customHeight="1">
      <c r="A19" s="36" t="str">
        <f>'A1-PRIPRAVLJALNA, FINALNA DELA'!A15</f>
        <v>A1.</v>
      </c>
      <c r="B19" s="37" t="s">
        <v>23</v>
      </c>
      <c r="C19" s="38"/>
      <c r="D19" s="39"/>
      <c r="E19" s="40"/>
      <c r="F19" s="205">
        <f>'A1-PRIPRAVLJALNA, FINALNA DELA'!F66</f>
        <v>0</v>
      </c>
      <c r="H19" s="189"/>
      <c r="I19" s="187"/>
      <c r="J19" s="190"/>
      <c r="K19" s="188"/>
    </row>
    <row r="20" spans="1:11" s="29" customFormat="1" ht="20.100000000000001" customHeight="1">
      <c r="A20" s="36" t="str">
        <f>'A2-ODSTRANITVE, RUŠITVE'!A15</f>
        <v>A2.</v>
      </c>
      <c r="B20" s="208" t="s">
        <v>65</v>
      </c>
      <c r="C20" s="33"/>
      <c r="D20" s="41"/>
      <c r="E20" s="42"/>
      <c r="F20" s="43">
        <f>'A2-ODSTRANITVE, RUŠITVE'!F52</f>
        <v>0</v>
      </c>
      <c r="H20" s="189"/>
      <c r="I20" s="187"/>
      <c r="J20" s="190"/>
      <c r="K20" s="188"/>
    </row>
    <row r="21" spans="1:11" s="29" customFormat="1" ht="20.100000000000001" customHeight="1">
      <c r="A21" s="36" t="str">
        <f>'A3-ZEMELJSKA DELA'!A15</f>
        <v>A3.</v>
      </c>
      <c r="B21" s="208" t="s">
        <v>28</v>
      </c>
      <c r="C21" s="33"/>
      <c r="D21" s="41"/>
      <c r="E21" s="42"/>
      <c r="F21" s="43">
        <f>'A3-ZEMELJSKA DELA'!F56</f>
        <v>0</v>
      </c>
      <c r="H21" s="189"/>
      <c r="I21" s="187"/>
      <c r="J21" s="190"/>
      <c r="K21" s="188"/>
    </row>
    <row r="22" spans="1:11" s="29" customFormat="1" ht="20.100000000000001" customHeight="1">
      <c r="A22" s="36" t="str">
        <f>'A4-BETONSKA DELA'!A15</f>
        <v>A4.</v>
      </c>
      <c r="B22" s="208" t="s">
        <v>30</v>
      </c>
      <c r="C22" s="33"/>
      <c r="D22" s="41"/>
      <c r="E22" s="42"/>
      <c r="F22" s="43">
        <f>'A4-BETONSKA DELA'!F53</f>
        <v>0</v>
      </c>
      <c r="H22" s="189"/>
      <c r="I22" s="187"/>
      <c r="J22" s="190"/>
      <c r="K22" s="188"/>
    </row>
    <row r="23" spans="1:11" s="29" customFormat="1" ht="20.100000000000001" customHeight="1">
      <c r="A23" s="36" t="str">
        <f>'A5-TESARSKA DELA-OPAŽ'!A16</f>
        <v>A5.</v>
      </c>
      <c r="B23" s="44" t="s">
        <v>31</v>
      </c>
      <c r="C23" s="33"/>
      <c r="D23" s="41"/>
      <c r="E23" s="42"/>
      <c r="F23" s="43">
        <f>'A5-TESARSKA DELA-OPAŽ'!F50</f>
        <v>0</v>
      </c>
      <c r="G23" s="45"/>
      <c r="H23" s="189"/>
      <c r="I23" s="187"/>
      <c r="J23" s="190"/>
      <c r="K23" s="188"/>
    </row>
    <row r="24" spans="1:11" s="29" customFormat="1" ht="20.100000000000001" customHeight="1">
      <c r="A24" s="36" t="str">
        <f>'A6-ZIDARSKA DELA'!A15</f>
        <v>A6.</v>
      </c>
      <c r="B24" s="44" t="s">
        <v>34</v>
      </c>
      <c r="C24" s="33"/>
      <c r="D24" s="41"/>
      <c r="E24" s="42"/>
      <c r="F24" s="43">
        <f>'A6-ZIDARSKA DELA'!F70</f>
        <v>0</v>
      </c>
      <c r="G24" s="45"/>
      <c r="H24" s="189"/>
      <c r="I24" s="187"/>
      <c r="J24" s="190"/>
      <c r="K24" s="188"/>
    </row>
    <row r="25" spans="1:11" s="29" customFormat="1" ht="20.100000000000001" customHeight="1">
      <c r="A25" s="36" t="str">
        <f>'A7-KANALIZACIJA V OBJEKTU'!A15</f>
        <v>A7.</v>
      </c>
      <c r="B25" s="208" t="s">
        <v>36</v>
      </c>
      <c r="C25" s="33"/>
      <c r="D25" s="41"/>
      <c r="E25" s="42"/>
      <c r="F25" s="43">
        <f>'A7-KANALIZACIJA V OBJEKTU'!F50</f>
        <v>0</v>
      </c>
      <c r="G25" s="45"/>
      <c r="H25" s="189"/>
      <c r="I25" s="187"/>
      <c r="J25" s="190"/>
      <c r="K25" s="188"/>
    </row>
    <row r="26" spans="1:11" s="29" customFormat="1" ht="20.100000000000001" customHeight="1" thickBot="1">
      <c r="A26" s="36" t="str">
        <f>'A8-FASADERSKA DELA'!A15</f>
        <v>A8.</v>
      </c>
      <c r="B26" s="208" t="s">
        <v>38</v>
      </c>
      <c r="C26" s="33"/>
      <c r="D26" s="41"/>
      <c r="E26" s="42"/>
      <c r="F26" s="43">
        <f>'A8-FASADERSKA DELA'!F49</f>
        <v>0</v>
      </c>
      <c r="G26" s="45"/>
      <c r="H26" s="189"/>
      <c r="I26" s="187"/>
      <c r="J26" s="190"/>
      <c r="K26" s="188"/>
    </row>
    <row r="27" spans="1:11" s="29" customFormat="1" ht="20.100000000000001" customHeight="1" thickBot="1">
      <c r="A27" s="25" t="s">
        <v>5</v>
      </c>
      <c r="B27" s="280" t="s">
        <v>39</v>
      </c>
      <c r="C27" s="281"/>
      <c r="D27" s="282"/>
      <c r="E27" s="283"/>
      <c r="F27" s="283">
        <f>SUM(F19:F26)</f>
        <v>0</v>
      </c>
      <c r="H27" s="189"/>
      <c r="I27" s="187"/>
      <c r="J27" s="190"/>
      <c r="K27" s="188"/>
    </row>
    <row r="28" spans="1:11" s="29" customFormat="1" ht="20.100000000000001" customHeight="1">
      <c r="A28" s="46"/>
      <c r="B28" s="47"/>
      <c r="C28" s="48"/>
      <c r="D28" s="49"/>
      <c r="E28" s="50"/>
      <c r="F28" s="50"/>
      <c r="H28" s="187"/>
      <c r="I28" s="187"/>
      <c r="J28" s="187"/>
      <c r="K28" s="188"/>
    </row>
    <row r="29" spans="1:11" s="29" customFormat="1" ht="20.100000000000001" customHeight="1" thickBot="1">
      <c r="A29" s="25"/>
      <c r="B29" s="279" t="s">
        <v>63</v>
      </c>
      <c r="C29" s="33"/>
      <c r="D29" s="34"/>
      <c r="E29" s="35"/>
      <c r="F29" s="35"/>
      <c r="H29" s="187"/>
      <c r="I29" s="187"/>
      <c r="J29" s="187"/>
      <c r="K29" s="188"/>
    </row>
    <row r="30" spans="1:11" s="29" customFormat="1" ht="20.100000000000001" customHeight="1">
      <c r="A30" s="36" t="str">
        <f>'B1-KROVSKO KLEPARSKA DELA'!A15</f>
        <v>B1.</v>
      </c>
      <c r="B30" s="37" t="s">
        <v>42</v>
      </c>
      <c r="C30" s="38"/>
      <c r="D30" s="39"/>
      <c r="E30" s="40"/>
      <c r="F30" s="205">
        <f>'B1-KROVSKO KLEPARSKA DELA'!F82</f>
        <v>0</v>
      </c>
      <c r="H30" s="189"/>
      <c r="I30" s="187"/>
      <c r="J30" s="190"/>
      <c r="K30" s="188"/>
    </row>
    <row r="31" spans="1:11" s="29" customFormat="1" ht="20.100000000000001" customHeight="1">
      <c r="A31" s="36" t="str">
        <f>'B2-KLJUČAVNIČARSKA DELA'!A15</f>
        <v>B2.</v>
      </c>
      <c r="B31" s="208" t="s">
        <v>44</v>
      </c>
      <c r="C31" s="33"/>
      <c r="D31" s="41"/>
      <c r="E31" s="42"/>
      <c r="F31" s="43">
        <f>'B2-KLJUČAVNIČARSKA DELA'!F47</f>
        <v>0</v>
      </c>
      <c r="H31" s="189"/>
      <c r="I31" s="187"/>
      <c r="J31" s="190"/>
      <c r="K31" s="188"/>
    </row>
    <row r="32" spans="1:11" s="29" customFormat="1" ht="20.100000000000001" customHeight="1">
      <c r="A32" s="36" t="str">
        <f>'B3-MIZARSKA DELA'!A15</f>
        <v>B3.</v>
      </c>
      <c r="B32" s="208" t="s">
        <v>47</v>
      </c>
      <c r="C32" s="33"/>
      <c r="D32" s="41"/>
      <c r="E32" s="42"/>
      <c r="F32" s="43">
        <f>'B3-MIZARSKA DELA'!F38</f>
        <v>0</v>
      </c>
      <c r="H32" s="189"/>
      <c r="I32" s="187"/>
      <c r="J32" s="190"/>
      <c r="K32" s="188"/>
    </row>
    <row r="33" spans="1:11" s="29" customFormat="1" ht="20.100000000000001" customHeight="1">
      <c r="A33" s="36" t="str">
        <f>'B4-STAVBNO POHIŠTVO'!A15</f>
        <v>B4.</v>
      </c>
      <c r="B33" s="208" t="s">
        <v>49</v>
      </c>
      <c r="C33" s="33"/>
      <c r="D33" s="41"/>
      <c r="E33" s="42"/>
      <c r="F33" s="43">
        <f>'B4-STAVBNO POHIŠTVO'!F96</f>
        <v>0</v>
      </c>
      <c r="G33" s="45"/>
      <c r="H33" s="189"/>
      <c r="I33" s="187"/>
      <c r="J33" s="190"/>
      <c r="K33" s="188"/>
    </row>
    <row r="34" spans="1:11" s="29" customFormat="1" ht="20.100000000000001" customHeight="1">
      <c r="A34" s="36" t="str">
        <f>'B5-TLAKARSKA DELA'!A15</f>
        <v>B5.</v>
      </c>
      <c r="B34" s="208" t="s">
        <v>51</v>
      </c>
      <c r="C34" s="33"/>
      <c r="D34" s="41"/>
      <c r="E34" s="42"/>
      <c r="F34" s="43">
        <f>'B5-TLAKARSKA DELA'!F32</f>
        <v>0</v>
      </c>
      <c r="G34" s="45"/>
      <c r="H34" s="189"/>
      <c r="I34" s="187"/>
      <c r="J34" s="190"/>
      <c r="K34" s="188"/>
    </row>
    <row r="35" spans="1:11" s="29" customFormat="1" ht="20.100000000000001" customHeight="1">
      <c r="A35" s="36" t="str">
        <f>'B6-ESTRIH'!A15</f>
        <v>B6.</v>
      </c>
      <c r="B35" s="208" t="s">
        <v>52</v>
      </c>
      <c r="C35" s="33"/>
      <c r="D35" s="41"/>
      <c r="E35" s="42"/>
      <c r="F35" s="43">
        <f>'B6-ESTRIH'!F39</f>
        <v>0</v>
      </c>
      <c r="G35" s="45"/>
      <c r="H35" s="189"/>
      <c r="I35" s="187"/>
      <c r="J35" s="190"/>
      <c r="K35" s="188"/>
    </row>
    <row r="36" spans="1:11" s="29" customFormat="1" ht="20.100000000000001" customHeight="1">
      <c r="A36" s="36" t="str">
        <f>'B7-KERAMIČARSKA DELA'!A15</f>
        <v>B7.</v>
      </c>
      <c r="B36" s="208" t="s">
        <v>54</v>
      </c>
      <c r="C36" s="33"/>
      <c r="D36" s="41"/>
      <c r="E36" s="42"/>
      <c r="F36" s="43">
        <f>'B7-KERAMIČARSKA DELA'!F43</f>
        <v>0</v>
      </c>
      <c r="G36" s="45"/>
      <c r="H36" s="189"/>
      <c r="I36" s="187"/>
      <c r="J36" s="190"/>
      <c r="K36" s="188"/>
    </row>
    <row r="37" spans="1:11" s="29" customFormat="1" ht="20.100000000000001" customHeight="1">
      <c r="A37" s="36" t="str">
        <f>'B8-MONTAŽERSKA DELA'!A15</f>
        <v>B8.</v>
      </c>
      <c r="B37" s="208" t="s">
        <v>57</v>
      </c>
      <c r="C37" s="33"/>
      <c r="D37" s="41"/>
      <c r="E37" s="42"/>
      <c r="F37" s="43">
        <f>'B8-MONTAŽERSKA DELA'!F72</f>
        <v>0</v>
      </c>
      <c r="G37" s="45"/>
      <c r="H37" s="189"/>
      <c r="I37" s="187"/>
      <c r="J37" s="190"/>
      <c r="K37" s="188"/>
    </row>
    <row r="38" spans="1:11" s="29" customFormat="1" ht="20.100000000000001" customHeight="1" thickBot="1">
      <c r="A38" s="36" t="str">
        <f>'B9-SLIKOPLESKARSKA DELA'!A15</f>
        <v>B9.</v>
      </c>
      <c r="B38" s="208" t="s">
        <v>58</v>
      </c>
      <c r="C38" s="33"/>
      <c r="D38" s="41"/>
      <c r="E38" s="42"/>
      <c r="F38" s="43">
        <f>'B9-SLIKOPLESKARSKA DELA'!F30</f>
        <v>0</v>
      </c>
      <c r="G38" s="45"/>
      <c r="H38" s="189"/>
      <c r="I38" s="187"/>
      <c r="J38" s="190"/>
      <c r="K38" s="188"/>
    </row>
    <row r="39" spans="1:11" s="29" customFormat="1" ht="20.100000000000001" customHeight="1" thickBot="1">
      <c r="A39" s="25" t="s">
        <v>5</v>
      </c>
      <c r="B39" s="280" t="s">
        <v>43</v>
      </c>
      <c r="C39" s="281"/>
      <c r="D39" s="282"/>
      <c r="E39" s="283"/>
      <c r="F39" s="283">
        <f>SUM(F30:F38)</f>
        <v>0</v>
      </c>
      <c r="H39" s="189"/>
      <c r="I39" s="187"/>
      <c r="J39" s="190"/>
      <c r="K39" s="188"/>
    </row>
    <row r="40" spans="1:11" ht="12.75" thickBot="1"/>
    <row r="41" spans="1:11" ht="12.75" thickBot="1">
      <c r="B41" s="344" t="s">
        <v>466</v>
      </c>
      <c r="C41" s="345"/>
      <c r="D41" s="346"/>
      <c r="E41" s="347"/>
      <c r="F41" s="348">
        <f>(F39+F27)*0.05</f>
        <v>0</v>
      </c>
    </row>
    <row r="42" spans="1:11" ht="13.5" thickBot="1">
      <c r="B42" s="186"/>
    </row>
    <row r="43" spans="1:11" ht="20.25" customHeight="1" thickBot="1">
      <c r="B43" s="284" t="s">
        <v>60</v>
      </c>
      <c r="C43" s="285"/>
      <c r="D43" s="286"/>
      <c r="E43" s="287"/>
      <c r="F43" s="287">
        <f>F39+F27+F41</f>
        <v>0</v>
      </c>
    </row>
    <row r="44" spans="1:11" ht="19.5" customHeight="1" thickBot="1">
      <c r="B44" s="288" t="s">
        <v>62</v>
      </c>
      <c r="C44" s="289"/>
      <c r="D44" s="290"/>
      <c r="E44" s="291"/>
      <c r="F44" s="291">
        <f>F43*0.22</f>
        <v>0</v>
      </c>
    </row>
    <row r="45" spans="1:11" ht="21" customHeight="1" thickBot="1">
      <c r="B45" s="284" t="s">
        <v>61</v>
      </c>
      <c r="C45" s="285"/>
      <c r="D45" s="286"/>
      <c r="E45" s="287"/>
      <c r="F45" s="287">
        <f>F43*1.22</f>
        <v>0</v>
      </c>
    </row>
    <row r="48" spans="1:11" ht="12.75">
      <c r="B48" s="186" t="s">
        <v>189</v>
      </c>
    </row>
    <row r="190" spans="2:5">
      <c r="B190" s="51" t="s">
        <v>10</v>
      </c>
      <c r="E190" s="24">
        <v>20000</v>
      </c>
    </row>
    <row r="191" spans="2:5" ht="72">
      <c r="B191" s="51" t="s">
        <v>11</v>
      </c>
    </row>
    <row r="192" spans="2:5" ht="72">
      <c r="B192" s="51" t="s">
        <v>12</v>
      </c>
    </row>
  </sheetData>
  <phoneticPr fontId="4" type="noConversion"/>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Gradbeno obrtniška dela - &amp;A&amp;R&amp;"Arial,Običajno"&amp;10&amp;P/&amp;N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7"/>
  <sheetViews>
    <sheetView showZeros="0" view="pageBreakPreview" zoomScaleSheetLayoutView="100" workbookViewId="0">
      <pane ySplit="10" topLeftCell="A28" activePane="bottomLeft" state="frozen"/>
      <selection activeCell="B36" sqref="B36"/>
      <selection pane="bottomLeft" activeCell="E31" sqref="E31"/>
    </sheetView>
  </sheetViews>
  <sheetFormatPr defaultRowHeight="12.75"/>
  <cols>
    <col min="1" max="1" width="5.42578125" style="21" customWidth="1"/>
    <col min="2" max="2" width="40.7109375" style="51" customWidth="1"/>
    <col min="3" max="3" width="4.7109375" style="22" customWidth="1"/>
    <col min="4" max="4" width="7.7109375" style="310"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 style="20"/>
    <col min="19" max="19" width="25.5703125" style="20" bestFit="1" customWidth="1"/>
    <col min="20" max="16384" width="9.140625" style="20"/>
  </cols>
  <sheetData>
    <row r="1" spans="1:12" s="1" customFormat="1" ht="12" customHeight="1">
      <c r="D1" s="299"/>
      <c r="G1" s="7"/>
      <c r="H1" s="6"/>
      <c r="I1" s="2"/>
    </row>
    <row r="2" spans="1:12" s="1" customFormat="1" ht="12" customHeight="1">
      <c r="D2" s="299"/>
      <c r="G2" s="7"/>
      <c r="H2" s="6"/>
      <c r="I2" s="2"/>
    </row>
    <row r="3" spans="1:12" s="1" customFormat="1" ht="12" customHeight="1">
      <c r="D3" s="299"/>
      <c r="G3" s="7"/>
      <c r="H3" s="6"/>
      <c r="I3" s="2"/>
    </row>
    <row r="4" spans="1:12" s="1" customFormat="1" ht="12" customHeight="1">
      <c r="D4" s="299"/>
      <c r="G4" s="7"/>
      <c r="H4" s="6"/>
      <c r="I4" s="2"/>
    </row>
    <row r="5" spans="1:12" s="1" customFormat="1" ht="12" customHeight="1">
      <c r="D5" s="299"/>
      <c r="G5" s="7"/>
      <c r="H5" s="6"/>
      <c r="I5" s="2"/>
    </row>
    <row r="6" spans="1:12" s="1" customFormat="1" ht="12" customHeight="1">
      <c r="D6" s="299"/>
      <c r="G6" s="7"/>
      <c r="H6" s="6"/>
      <c r="I6" s="2"/>
    </row>
    <row r="7" spans="1:12" s="1" customFormat="1" ht="12" customHeight="1">
      <c r="A7" s="11"/>
      <c r="B7" s="11"/>
      <c r="C7" s="11"/>
      <c r="D7" s="300"/>
      <c r="E7" s="11"/>
      <c r="F7" s="11"/>
      <c r="G7" s="7"/>
      <c r="H7" s="6"/>
      <c r="I7" s="2"/>
    </row>
    <row r="8" spans="1:12" s="1" customFormat="1" ht="12" customHeight="1">
      <c r="D8" s="299"/>
      <c r="G8" s="7"/>
      <c r="H8" s="6"/>
      <c r="I8" s="2"/>
    </row>
    <row r="9" spans="1:12" s="59" customFormat="1">
      <c r="A9" s="191"/>
      <c r="B9" s="111" t="s">
        <v>7</v>
      </c>
      <c r="C9" s="192" t="s">
        <v>1</v>
      </c>
      <c r="D9" s="311" t="s">
        <v>2</v>
      </c>
      <c r="E9" s="194" t="s">
        <v>3</v>
      </c>
      <c r="F9" s="194" t="s">
        <v>4</v>
      </c>
      <c r="G9" s="57"/>
      <c r="H9" s="58"/>
    </row>
    <row r="10" spans="1:12" s="202" customFormat="1">
      <c r="A10" s="195"/>
      <c r="B10" s="196"/>
      <c r="C10" s="197"/>
      <c r="D10" s="312"/>
      <c r="E10" s="199"/>
      <c r="F10" s="196"/>
      <c r="G10" s="200"/>
      <c r="H10" s="201"/>
    </row>
    <row r="11" spans="1:12" s="65" customFormat="1">
      <c r="A11" s="60"/>
      <c r="B11" s="3"/>
      <c r="C11" s="61"/>
      <c r="D11" s="302"/>
      <c r="E11" s="63"/>
      <c r="F11" s="3"/>
      <c r="G11" s="7"/>
      <c r="H11" s="64"/>
    </row>
    <row r="12" spans="1:12" s="65" customFormat="1" ht="15.75">
      <c r="A12" s="66"/>
      <c r="B12" s="67" t="s">
        <v>9</v>
      </c>
      <c r="C12" s="68" t="s">
        <v>0</v>
      </c>
      <c r="D12" s="303" t="s">
        <v>5</v>
      </c>
      <c r="E12" s="70" t="s">
        <v>0</v>
      </c>
      <c r="F12" s="70"/>
      <c r="G12" s="7"/>
      <c r="H12" s="71"/>
    </row>
    <row r="13" spans="1:12" ht="15.95" customHeight="1">
      <c r="A13" s="72"/>
      <c r="B13" s="73" t="s">
        <v>26</v>
      </c>
      <c r="C13" s="74"/>
      <c r="D13" s="304"/>
      <c r="E13" s="76"/>
      <c r="F13" s="77"/>
      <c r="H13" s="79"/>
    </row>
    <row r="14" spans="1:12">
      <c r="A14" s="72"/>
      <c r="B14" s="80"/>
      <c r="C14" s="74"/>
      <c r="D14" s="304"/>
      <c r="E14" s="76"/>
      <c r="F14" s="77"/>
      <c r="H14" s="79"/>
    </row>
    <row r="15" spans="1:12" s="95" customFormat="1">
      <c r="A15" s="87" t="s">
        <v>25</v>
      </c>
      <c r="B15" s="88" t="s">
        <v>23</v>
      </c>
      <c r="C15" s="89"/>
      <c r="D15" s="305"/>
      <c r="E15" s="91"/>
      <c r="F15" s="91"/>
      <c r="G15" s="92"/>
      <c r="H15" s="93"/>
      <c r="I15" s="94"/>
    </row>
    <row r="16" spans="1:12" s="106" customFormat="1">
      <c r="A16" s="96"/>
      <c r="B16" s="97"/>
      <c r="C16" s="98"/>
      <c r="D16" s="306">
        <v>0</v>
      </c>
      <c r="E16" s="100"/>
      <c r="F16" s="101">
        <f>IF(B16="REKAPITULACIJA",+SUM(F16:F$17),IF(E16=" ","",+D16*E16))</f>
        <v>0</v>
      </c>
      <c r="G16" s="102"/>
      <c r="H16" s="103"/>
      <c r="I16" s="104"/>
      <c r="J16" s="105"/>
      <c r="K16" s="105"/>
      <c r="L16" s="105"/>
    </row>
    <row r="17" spans="1:19" s="106" customFormat="1" ht="15.95" customHeight="1">
      <c r="A17" s="107"/>
      <c r="B17" s="108" t="s">
        <v>80</v>
      </c>
      <c r="C17" s="98"/>
      <c r="D17" s="306"/>
      <c r="E17" s="100"/>
      <c r="F17" s="101"/>
      <c r="G17" s="102"/>
      <c r="H17" s="103"/>
      <c r="I17" s="104"/>
      <c r="J17" s="105"/>
      <c r="K17" s="105"/>
      <c r="L17" s="105"/>
    </row>
    <row r="18" spans="1:19" s="106" customFormat="1" ht="37.5" customHeight="1">
      <c r="A18" s="107" t="s">
        <v>72</v>
      </c>
      <c r="B18" s="349" t="s">
        <v>73</v>
      </c>
      <c r="C18" s="349"/>
      <c r="D18" s="349"/>
      <c r="E18" s="349"/>
      <c r="F18" s="349"/>
      <c r="G18" s="102"/>
      <c r="H18" s="103"/>
      <c r="I18" s="104"/>
      <c r="J18" s="105"/>
      <c r="K18" s="105"/>
      <c r="L18" s="105"/>
    </row>
    <row r="19" spans="1:19" s="254" customFormat="1" ht="39" customHeight="1">
      <c r="A19" s="219" t="s">
        <v>72</v>
      </c>
      <c r="B19" s="349" t="s">
        <v>71</v>
      </c>
      <c r="C19" s="349"/>
      <c r="D19" s="349"/>
      <c r="E19" s="349"/>
      <c r="F19" s="349"/>
      <c r="G19" s="214"/>
      <c r="H19" s="215"/>
      <c r="I19" s="253"/>
      <c r="J19" s="217"/>
      <c r="K19" s="217"/>
      <c r="L19" s="217"/>
    </row>
    <row r="20" spans="1:19" s="254" customFormat="1" ht="12.75" customHeight="1">
      <c r="A20" s="219"/>
      <c r="B20" s="349" t="s">
        <v>74</v>
      </c>
      <c r="C20" s="349"/>
      <c r="D20" s="349"/>
      <c r="E20" s="349"/>
      <c r="F20" s="349"/>
      <c r="G20" s="214"/>
      <c r="H20" s="215"/>
      <c r="I20" s="253"/>
      <c r="J20" s="217"/>
      <c r="K20" s="217"/>
      <c r="L20" s="217"/>
    </row>
    <row r="21" spans="1:19" s="254" customFormat="1" ht="38.25" customHeight="1">
      <c r="A21" s="219" t="s">
        <v>72</v>
      </c>
      <c r="B21" s="349" t="s">
        <v>75</v>
      </c>
      <c r="C21" s="349"/>
      <c r="D21" s="349"/>
      <c r="E21" s="349"/>
      <c r="F21" s="349"/>
      <c r="G21" s="214"/>
      <c r="H21" s="215"/>
      <c r="I21" s="253"/>
      <c r="J21" s="217"/>
      <c r="K21" s="217"/>
      <c r="L21" s="217"/>
    </row>
    <row r="22" spans="1:19" s="254" customFormat="1" ht="54" customHeight="1">
      <c r="A22" s="219" t="s">
        <v>72</v>
      </c>
      <c r="B22" s="349" t="s">
        <v>76</v>
      </c>
      <c r="C22" s="349"/>
      <c r="D22" s="349"/>
      <c r="E22" s="349"/>
      <c r="F22" s="349"/>
      <c r="G22" s="214"/>
      <c r="H22" s="215"/>
      <c r="I22" s="253"/>
      <c r="J22" s="217"/>
      <c r="K22" s="217"/>
      <c r="L22" s="217"/>
    </row>
    <row r="23" spans="1:19" s="254" customFormat="1" ht="37.5" customHeight="1">
      <c r="A23" s="219" t="s">
        <v>72</v>
      </c>
      <c r="B23" s="349" t="s">
        <v>77</v>
      </c>
      <c r="C23" s="349"/>
      <c r="D23" s="349"/>
      <c r="E23" s="349"/>
      <c r="F23" s="349"/>
      <c r="G23" s="214"/>
      <c r="H23" s="215"/>
      <c r="I23" s="253"/>
      <c r="J23" s="217"/>
      <c r="K23" s="217"/>
      <c r="L23" s="217"/>
    </row>
    <row r="24" spans="1:19" s="254" customFormat="1" ht="38.25" customHeight="1">
      <c r="A24" s="219" t="s">
        <v>72</v>
      </c>
      <c r="B24" s="349" t="s">
        <v>81</v>
      </c>
      <c r="C24" s="349"/>
      <c r="D24" s="349"/>
      <c r="E24" s="349"/>
      <c r="F24" s="349"/>
      <c r="G24" s="214"/>
      <c r="H24" s="215"/>
      <c r="I24" s="253"/>
      <c r="J24" s="217"/>
      <c r="K24" s="217"/>
      <c r="L24" s="217"/>
    </row>
    <row r="25" spans="1:19" s="254" customFormat="1" ht="78" customHeight="1">
      <c r="A25" s="219" t="s">
        <v>72</v>
      </c>
      <c r="B25" s="349" t="s">
        <v>78</v>
      </c>
      <c r="C25" s="349"/>
      <c r="D25" s="349"/>
      <c r="E25" s="349"/>
      <c r="F25" s="349"/>
      <c r="G25" s="214"/>
      <c r="H25" s="215"/>
      <c r="I25" s="253"/>
      <c r="J25" s="217"/>
      <c r="K25" s="217"/>
      <c r="L25" s="217"/>
    </row>
    <row r="26" spans="1:19" s="254" customFormat="1" ht="75.75" customHeight="1">
      <c r="A26" s="219" t="s">
        <v>72</v>
      </c>
      <c r="B26" s="349" t="s">
        <v>79</v>
      </c>
      <c r="C26" s="349"/>
      <c r="D26" s="349"/>
      <c r="E26" s="349"/>
      <c r="F26" s="349"/>
      <c r="G26" s="214"/>
      <c r="H26" s="215"/>
      <c r="I26" s="253"/>
      <c r="J26" s="217"/>
      <c r="K26" s="217"/>
      <c r="L26" s="217"/>
    </row>
    <row r="27" spans="1:19" s="254" customFormat="1" ht="28.5" customHeight="1">
      <c r="A27" s="219" t="s">
        <v>72</v>
      </c>
      <c r="B27" s="349" t="s">
        <v>82</v>
      </c>
      <c r="C27" s="349"/>
      <c r="D27" s="349"/>
      <c r="E27" s="349"/>
      <c r="F27" s="349"/>
      <c r="G27" s="214"/>
      <c r="H27" s="215"/>
      <c r="I27" s="253"/>
      <c r="J27" s="217"/>
      <c r="K27" s="217"/>
      <c r="L27" s="217"/>
    </row>
    <row r="28" spans="1:19" s="254" customFormat="1" ht="71.25" customHeight="1">
      <c r="A28" s="219" t="s">
        <v>72</v>
      </c>
      <c r="B28" s="349" t="s">
        <v>83</v>
      </c>
      <c r="C28" s="349"/>
      <c r="D28" s="349"/>
      <c r="E28" s="349"/>
      <c r="F28" s="349"/>
      <c r="G28" s="214"/>
      <c r="H28" s="215"/>
      <c r="I28" s="253"/>
      <c r="J28" s="217"/>
      <c r="K28" s="217"/>
      <c r="L28" s="217"/>
    </row>
    <row r="29" spans="1:19" s="106" customFormat="1">
      <c r="A29" s="107"/>
      <c r="B29" s="109"/>
      <c r="C29" s="98"/>
      <c r="D29" s="306"/>
      <c r="E29" s="100"/>
      <c r="F29" s="101"/>
      <c r="G29" s="102"/>
      <c r="H29" s="103"/>
      <c r="I29" s="104"/>
      <c r="J29" s="105"/>
      <c r="K29" s="105"/>
      <c r="L29" s="105"/>
    </row>
    <row r="30" spans="1:19" s="106" customFormat="1" ht="15.95" customHeight="1">
      <c r="A30" s="107"/>
      <c r="B30" s="111" t="s">
        <v>66</v>
      </c>
      <c r="C30" s="98"/>
      <c r="D30" s="306"/>
      <c r="E30" s="100"/>
      <c r="F30" s="101"/>
      <c r="G30" s="102"/>
      <c r="H30" s="103"/>
      <c r="I30" s="104"/>
      <c r="J30" s="105"/>
      <c r="K30" s="105"/>
      <c r="L30" s="105"/>
    </row>
    <row r="31" spans="1:19" s="106" customFormat="1" ht="135.75" customHeight="1">
      <c r="A31" s="113">
        <v>1</v>
      </c>
      <c r="B31" s="180" t="s">
        <v>68</v>
      </c>
      <c r="C31" s="115" t="s">
        <v>6</v>
      </c>
      <c r="D31" s="306">
        <v>1</v>
      </c>
      <c r="E31" s="116"/>
      <c r="F31" s="101">
        <f>E31*D31</f>
        <v>0</v>
      </c>
      <c r="G31" s="117"/>
      <c r="H31" s="118"/>
      <c r="I31" s="181"/>
      <c r="J31" s="120"/>
      <c r="K31" s="121"/>
      <c r="L31" s="122"/>
      <c r="M31" s="123"/>
      <c r="N31" s="124"/>
      <c r="P31" s="124"/>
      <c r="R31" s="124"/>
      <c r="S31" s="125"/>
    </row>
    <row r="32" spans="1:19" s="106" customFormat="1" ht="12">
      <c r="A32" s="113"/>
      <c r="B32" s="114"/>
      <c r="C32" s="126"/>
      <c r="D32" s="313"/>
      <c r="E32" s="127"/>
      <c r="F32" s="128"/>
      <c r="G32" s="117"/>
      <c r="H32" s="118"/>
    </row>
    <row r="33" spans="1:19" s="106" customFormat="1" ht="38.25" customHeight="1">
      <c r="A33" s="113">
        <f>1+A31</f>
        <v>2</v>
      </c>
      <c r="B33" s="234" t="s">
        <v>67</v>
      </c>
      <c r="C33" s="131" t="s">
        <v>6</v>
      </c>
      <c r="D33" s="314">
        <v>1</v>
      </c>
      <c r="E33" s="116"/>
      <c r="F33" s="101">
        <f>E33*D33</f>
        <v>0</v>
      </c>
      <c r="G33" s="117"/>
      <c r="H33" s="118"/>
      <c r="I33" s="125"/>
      <c r="K33" s="121"/>
      <c r="N33" s="124"/>
    </row>
    <row r="34" spans="1:19" s="106" customFormat="1" ht="12">
      <c r="A34" s="113"/>
      <c r="B34" s="130"/>
      <c r="C34" s="131"/>
      <c r="D34" s="314"/>
      <c r="E34" s="184"/>
      <c r="F34" s="101"/>
      <c r="G34" s="117"/>
      <c r="H34" s="118"/>
      <c r="I34" s="125"/>
      <c r="K34" s="121"/>
      <c r="N34" s="124"/>
    </row>
    <row r="35" spans="1:19" s="106" customFormat="1" ht="28.5" customHeight="1">
      <c r="A35" s="113">
        <f>1+A33</f>
        <v>3</v>
      </c>
      <c r="B35" s="130" t="s">
        <v>69</v>
      </c>
      <c r="C35" s="131" t="s">
        <v>6</v>
      </c>
      <c r="D35" s="314">
        <v>1</v>
      </c>
      <c r="E35" s="116"/>
      <c r="F35" s="101">
        <f>E35*D35</f>
        <v>0</v>
      </c>
      <c r="G35" s="117"/>
      <c r="H35" s="118"/>
      <c r="I35" s="129"/>
      <c r="J35" s="120"/>
      <c r="K35" s="123"/>
      <c r="L35" s="123"/>
      <c r="M35" s="123"/>
    </row>
    <row r="36" spans="1:19" s="106" customFormat="1" ht="12">
      <c r="A36" s="113"/>
      <c r="B36" s="130"/>
      <c r="C36" s="131"/>
      <c r="D36" s="314"/>
      <c r="E36" s="127"/>
      <c r="F36" s="101"/>
      <c r="G36" s="117"/>
      <c r="H36" s="118"/>
    </row>
    <row r="37" spans="1:19" s="218" customFormat="1" ht="75" customHeight="1">
      <c r="A37" s="221">
        <f>A35+1</f>
        <v>4</v>
      </c>
      <c r="B37" s="236" t="s">
        <v>70</v>
      </c>
      <c r="C37" s="235" t="s">
        <v>6</v>
      </c>
      <c r="D37" s="314">
        <v>1</v>
      </c>
      <c r="E37" s="223"/>
      <c r="F37" s="213">
        <f>E37*D37</f>
        <v>0</v>
      </c>
      <c r="G37" s="224"/>
      <c r="H37" s="225"/>
    </row>
    <row r="38" spans="1:19" s="218" customFormat="1" ht="12">
      <c r="A38" s="221"/>
      <c r="B38" s="234"/>
      <c r="C38" s="235"/>
      <c r="D38" s="314"/>
      <c r="E38" s="232"/>
      <c r="F38" s="213"/>
      <c r="G38" s="224"/>
      <c r="H38" s="225"/>
    </row>
    <row r="39" spans="1:19" s="106" customFormat="1" ht="86.25" customHeight="1">
      <c r="A39" s="113">
        <f>1+A37</f>
        <v>5</v>
      </c>
      <c r="B39" s="236" t="s">
        <v>84</v>
      </c>
      <c r="C39" s="131" t="s">
        <v>6</v>
      </c>
      <c r="D39" s="314">
        <v>3</v>
      </c>
      <c r="E39" s="116"/>
      <c r="F39" s="101">
        <f>E39*D39</f>
        <v>0</v>
      </c>
      <c r="G39" s="117"/>
      <c r="H39" s="118"/>
      <c r="I39" s="129"/>
      <c r="J39" s="120"/>
      <c r="K39" s="123"/>
      <c r="L39" s="123"/>
      <c r="M39" s="123"/>
    </row>
    <row r="40" spans="1:19" s="254" customFormat="1" ht="12">
      <c r="A40" s="255"/>
      <c r="B40" s="268"/>
      <c r="C40" s="263"/>
      <c r="D40" s="313"/>
      <c r="E40" s="265"/>
      <c r="F40" s="266"/>
      <c r="G40" s="258"/>
      <c r="H40" s="259"/>
      <c r="I40" s="253"/>
    </row>
    <row r="41" spans="1:19" s="218" customFormat="1" ht="12">
      <c r="A41" s="221"/>
      <c r="B41" s="292" t="s">
        <v>85</v>
      </c>
      <c r="C41" s="231"/>
      <c r="D41" s="313"/>
      <c r="E41" s="232"/>
      <c r="F41" s="233"/>
      <c r="G41" s="224"/>
      <c r="H41" s="225"/>
      <c r="I41" s="216"/>
    </row>
    <row r="42" spans="1:19" s="218" customFormat="1" ht="90.75" customHeight="1">
      <c r="A42" s="221">
        <f>1+A39</f>
        <v>6</v>
      </c>
      <c r="B42" s="236" t="s">
        <v>86</v>
      </c>
      <c r="C42" s="235" t="s">
        <v>6</v>
      </c>
      <c r="D42" s="314">
        <v>1</v>
      </c>
      <c r="E42" s="223"/>
      <c r="F42" s="213">
        <f>E42*D42</f>
        <v>0</v>
      </c>
      <c r="G42" s="224"/>
      <c r="H42" s="225"/>
      <c r="I42" s="216"/>
    </row>
    <row r="43" spans="1:19" s="106" customFormat="1" ht="12">
      <c r="A43" s="113"/>
      <c r="B43" s="130"/>
      <c r="C43" s="126"/>
      <c r="D43" s="313"/>
      <c r="E43" s="127"/>
      <c r="F43" s="128"/>
      <c r="G43" s="117"/>
      <c r="H43" s="118"/>
      <c r="I43" s="104"/>
    </row>
    <row r="44" spans="1:19" s="106" customFormat="1" ht="78" customHeight="1">
      <c r="A44" s="113">
        <f>1+A42</f>
        <v>7</v>
      </c>
      <c r="B44" s="236" t="s">
        <v>96</v>
      </c>
      <c r="C44" s="131" t="s">
        <v>6</v>
      </c>
      <c r="D44" s="314">
        <v>1</v>
      </c>
      <c r="E44" s="116"/>
      <c r="F44" s="101">
        <f>E44*D44</f>
        <v>0</v>
      </c>
      <c r="G44" s="117"/>
      <c r="H44" s="118"/>
      <c r="I44" s="132"/>
      <c r="J44" s="132"/>
      <c r="K44" s="121"/>
      <c r="L44" s="132"/>
      <c r="M44" s="132"/>
      <c r="N44" s="182"/>
      <c r="O44" s="132"/>
      <c r="P44" s="132"/>
      <c r="Q44" s="133"/>
      <c r="R44" s="132"/>
      <c r="S44" s="125"/>
    </row>
    <row r="45" spans="1:19" s="254" customFormat="1" ht="12">
      <c r="A45" s="255"/>
      <c r="B45" s="268"/>
      <c r="C45" s="263"/>
      <c r="D45" s="313"/>
      <c r="E45" s="265"/>
      <c r="F45" s="266"/>
      <c r="G45" s="258"/>
      <c r="H45" s="259"/>
      <c r="I45" s="267"/>
      <c r="J45" s="260"/>
      <c r="K45" s="261"/>
      <c r="L45" s="262"/>
      <c r="M45" s="262"/>
    </row>
    <row r="46" spans="1:19" s="254" customFormat="1" ht="50.25" customHeight="1">
      <c r="A46" s="255">
        <f>1+A44</f>
        <v>8</v>
      </c>
      <c r="B46" s="268" t="s">
        <v>87</v>
      </c>
      <c r="C46" s="269" t="s">
        <v>6</v>
      </c>
      <c r="D46" s="314">
        <v>1</v>
      </c>
      <c r="E46" s="257"/>
      <c r="F46" s="252">
        <f>E46*D46</f>
        <v>0</v>
      </c>
      <c r="G46" s="258"/>
      <c r="H46" s="259"/>
      <c r="I46" s="267"/>
      <c r="J46" s="260"/>
      <c r="K46" s="261"/>
      <c r="L46" s="262"/>
      <c r="M46" s="262"/>
    </row>
    <row r="47" spans="1:19" s="106" customFormat="1" ht="12">
      <c r="A47" s="113"/>
      <c r="B47" s="130"/>
      <c r="C47" s="126"/>
      <c r="D47" s="313"/>
      <c r="E47" s="127"/>
      <c r="F47" s="128"/>
      <c r="G47" s="117"/>
      <c r="H47" s="118"/>
      <c r="I47" s="129"/>
      <c r="J47" s="120"/>
      <c r="K47" s="121"/>
      <c r="L47" s="123"/>
      <c r="M47" s="123"/>
    </row>
    <row r="48" spans="1:19" s="254" customFormat="1" ht="78" customHeight="1">
      <c r="A48" s="255">
        <f>1+A46</f>
        <v>9</v>
      </c>
      <c r="B48" s="268" t="s">
        <v>462</v>
      </c>
      <c r="C48" s="269" t="s">
        <v>6</v>
      </c>
      <c r="D48" s="314">
        <v>1</v>
      </c>
      <c r="E48" s="257"/>
      <c r="F48" s="252">
        <f>E48*D48</f>
        <v>0</v>
      </c>
      <c r="G48" s="258"/>
      <c r="H48" s="259"/>
      <c r="I48" s="267"/>
      <c r="J48" s="260"/>
      <c r="K48" s="261"/>
      <c r="L48" s="262"/>
      <c r="M48" s="262"/>
    </row>
    <row r="49" spans="1:19" s="254" customFormat="1" ht="12">
      <c r="A49" s="255"/>
      <c r="B49" s="268"/>
      <c r="C49" s="263"/>
      <c r="D49" s="313"/>
      <c r="E49" s="265"/>
      <c r="F49" s="266"/>
      <c r="G49" s="258"/>
      <c r="H49" s="259"/>
      <c r="I49" s="267"/>
      <c r="J49" s="260"/>
      <c r="K49" s="261"/>
      <c r="L49" s="262"/>
      <c r="M49" s="262"/>
    </row>
    <row r="50" spans="1:19" s="133" customFormat="1" ht="48.75" customHeight="1">
      <c r="A50" s="113">
        <f>1+A48</f>
        <v>10</v>
      </c>
      <c r="B50" s="275" t="s">
        <v>89</v>
      </c>
      <c r="C50" s="115" t="s">
        <v>6</v>
      </c>
      <c r="D50" s="306">
        <v>1</v>
      </c>
      <c r="E50" s="116"/>
      <c r="F50" s="101">
        <f>E50*D50</f>
        <v>0</v>
      </c>
      <c r="G50" s="137"/>
      <c r="H50" s="138"/>
      <c r="K50" s="121"/>
      <c r="L50" s="122"/>
      <c r="M50" s="123"/>
      <c r="N50" s="132"/>
      <c r="O50" s="106"/>
      <c r="P50" s="124"/>
      <c r="Q50" s="106"/>
      <c r="R50" s="124"/>
      <c r="S50" s="125"/>
    </row>
    <row r="51" spans="1:19" s="237" customFormat="1">
      <c r="A51" s="221"/>
      <c r="B51" s="242"/>
      <c r="C51" s="222"/>
      <c r="D51" s="306"/>
      <c r="E51" s="232"/>
      <c r="F51" s="213"/>
      <c r="G51" s="240"/>
      <c r="H51" s="243"/>
      <c r="I51" s="216"/>
      <c r="R51" s="218"/>
      <c r="S51" s="218"/>
    </row>
    <row r="52" spans="1:19" s="237" customFormat="1" ht="38.25" customHeight="1">
      <c r="A52" s="221">
        <f>1+A50</f>
        <v>11</v>
      </c>
      <c r="B52" s="242" t="s">
        <v>88</v>
      </c>
      <c r="C52" s="222" t="s">
        <v>6</v>
      </c>
      <c r="D52" s="306">
        <v>1</v>
      </c>
      <c r="E52" s="223"/>
      <c r="F52" s="213">
        <f>E52*D52</f>
        <v>0</v>
      </c>
      <c r="G52" s="240"/>
      <c r="H52" s="243"/>
      <c r="I52" s="216"/>
      <c r="R52" s="218"/>
      <c r="S52" s="218"/>
    </row>
    <row r="53" spans="1:19" s="237" customFormat="1">
      <c r="A53" s="221"/>
      <c r="B53" s="239"/>
      <c r="C53" s="222"/>
      <c r="D53" s="306"/>
      <c r="E53" s="232"/>
      <c r="F53" s="213"/>
      <c r="G53" s="240"/>
      <c r="H53" s="243"/>
      <c r="I53" s="216"/>
      <c r="R53" s="218"/>
      <c r="S53" s="218"/>
    </row>
    <row r="54" spans="1:19" s="237" customFormat="1" ht="75" customHeight="1">
      <c r="A54" s="221">
        <f>1+A52</f>
        <v>12</v>
      </c>
      <c r="B54" s="275" t="s">
        <v>90</v>
      </c>
      <c r="C54" s="222" t="s">
        <v>6</v>
      </c>
      <c r="D54" s="306">
        <v>1</v>
      </c>
      <c r="E54" s="223"/>
      <c r="F54" s="213">
        <f>E54*D54</f>
        <v>0</v>
      </c>
      <c r="G54" s="240"/>
      <c r="H54" s="243"/>
      <c r="I54" s="216"/>
      <c r="R54" s="218"/>
      <c r="S54" s="218"/>
    </row>
    <row r="55" spans="1:19" s="271" customFormat="1">
      <c r="A55" s="255"/>
      <c r="B55" s="275"/>
      <c r="C55" s="256"/>
      <c r="D55" s="306"/>
      <c r="E55" s="265"/>
      <c r="F55" s="252"/>
      <c r="G55" s="273"/>
      <c r="H55" s="243"/>
      <c r="I55" s="253"/>
      <c r="R55" s="254"/>
      <c r="S55" s="254"/>
    </row>
    <row r="56" spans="1:19" s="133" customFormat="1" ht="96" customHeight="1">
      <c r="A56" s="113">
        <f>1+A54</f>
        <v>13</v>
      </c>
      <c r="B56" s="275" t="s">
        <v>91</v>
      </c>
      <c r="C56" s="115" t="s">
        <v>6</v>
      </c>
      <c r="D56" s="306">
        <v>1</v>
      </c>
      <c r="E56" s="116"/>
      <c r="F56" s="101">
        <f>E56*D56</f>
        <v>0</v>
      </c>
      <c r="G56" s="137"/>
      <c r="H56" s="140"/>
      <c r="I56" s="132"/>
      <c r="J56" s="132"/>
      <c r="K56" s="132"/>
      <c r="L56" s="132"/>
      <c r="M56" s="132"/>
      <c r="N56" s="132"/>
      <c r="O56" s="132"/>
      <c r="P56" s="132"/>
      <c r="R56" s="132"/>
      <c r="S56" s="125"/>
    </row>
    <row r="57" spans="1:19" s="237" customFormat="1">
      <c r="A57" s="221"/>
      <c r="B57" s="242"/>
      <c r="C57" s="222"/>
      <c r="D57" s="306"/>
      <c r="E57" s="232"/>
      <c r="F57" s="213"/>
      <c r="G57" s="240"/>
      <c r="H57" s="241"/>
    </row>
    <row r="58" spans="1:19" s="237" customFormat="1" ht="51" customHeight="1">
      <c r="A58" s="221">
        <f>1+A56</f>
        <v>14</v>
      </c>
      <c r="B58" s="275" t="s">
        <v>92</v>
      </c>
      <c r="C58" s="222" t="s">
        <v>6</v>
      </c>
      <c r="D58" s="306">
        <v>1</v>
      </c>
      <c r="E58" s="223"/>
      <c r="F58" s="213">
        <f>E58*D58</f>
        <v>0</v>
      </c>
      <c r="G58" s="240"/>
      <c r="H58" s="241"/>
    </row>
    <row r="59" spans="1:19" s="271" customFormat="1">
      <c r="A59" s="255"/>
      <c r="B59" s="275"/>
      <c r="C59" s="256"/>
      <c r="D59" s="306"/>
      <c r="E59" s="265"/>
      <c r="F59" s="252"/>
      <c r="G59" s="273"/>
      <c r="H59" s="274"/>
    </row>
    <row r="60" spans="1:19" s="271" customFormat="1" ht="84">
      <c r="A60" s="255">
        <f>1+A58</f>
        <v>15</v>
      </c>
      <c r="B60" s="272" t="s">
        <v>93</v>
      </c>
      <c r="C60" s="256" t="s">
        <v>6</v>
      </c>
      <c r="D60" s="306">
        <v>1</v>
      </c>
      <c r="E60" s="257"/>
      <c r="F60" s="252">
        <f>E60*D60</f>
        <v>0</v>
      </c>
      <c r="G60" s="273"/>
      <c r="H60" s="274"/>
    </row>
    <row r="61" spans="1:19" s="133" customFormat="1">
      <c r="A61" s="113"/>
      <c r="B61" s="139"/>
      <c r="C61" s="115"/>
      <c r="D61" s="306"/>
      <c r="E61" s="127"/>
      <c r="F61" s="101"/>
      <c r="G61" s="137"/>
      <c r="H61" s="138"/>
    </row>
    <row r="62" spans="1:19" s="237" customFormat="1">
      <c r="A62" s="221"/>
      <c r="B62" s="276" t="s">
        <v>94</v>
      </c>
      <c r="C62" s="222"/>
      <c r="D62" s="306"/>
      <c r="E62" s="232"/>
      <c r="F62" s="213"/>
      <c r="G62" s="240"/>
      <c r="H62" s="241"/>
      <c r="I62" s="216"/>
      <c r="O62" s="218"/>
      <c r="P62" s="218"/>
      <c r="Q62" s="218"/>
      <c r="R62" s="218"/>
      <c r="S62" s="218"/>
    </row>
    <row r="63" spans="1:19" s="237" customFormat="1" ht="90.75" customHeight="1">
      <c r="A63" s="255">
        <f>1+A60</f>
        <v>16</v>
      </c>
      <c r="B63" s="272" t="s">
        <v>95</v>
      </c>
      <c r="C63" s="256" t="s">
        <v>6</v>
      </c>
      <c r="D63" s="306">
        <v>1</v>
      </c>
      <c r="E63" s="257"/>
      <c r="F63" s="252">
        <f>E63*D63</f>
        <v>0</v>
      </c>
      <c r="G63" s="240"/>
      <c r="H63" s="241"/>
      <c r="I63" s="216"/>
      <c r="O63" s="218"/>
      <c r="P63" s="218"/>
      <c r="Q63" s="218"/>
      <c r="R63" s="218"/>
      <c r="S63" s="218"/>
    </row>
    <row r="64" spans="1:19" s="237" customFormat="1">
      <c r="A64" s="221"/>
      <c r="B64" s="239"/>
      <c r="C64" s="222"/>
      <c r="D64" s="306"/>
      <c r="E64" s="232"/>
      <c r="F64" s="213"/>
      <c r="G64" s="240"/>
      <c r="H64" s="241"/>
      <c r="I64" s="216"/>
      <c r="O64" s="218"/>
      <c r="P64" s="218"/>
      <c r="Q64" s="218"/>
      <c r="R64" s="218"/>
      <c r="S64" s="218"/>
    </row>
    <row r="65" spans="1:11">
      <c r="A65" s="142" t="s">
        <v>459</v>
      </c>
      <c r="B65" s="143"/>
      <c r="C65" s="144"/>
      <c r="D65" s="307"/>
      <c r="E65" s="146"/>
      <c r="F65" s="146"/>
      <c r="K65" s="148"/>
    </row>
    <row r="66" spans="1:11" s="154" customFormat="1">
      <c r="A66" s="149"/>
      <c r="B66" s="150" t="str">
        <f>+CONCATENATE("REKAPITULACIJA - ",B15)</f>
        <v>REKAPITULACIJA - PRIPRAVLJALNA, FINALNA DELA</v>
      </c>
      <c r="C66" s="151"/>
      <c r="D66" s="308"/>
      <c r="E66" s="153"/>
      <c r="F66" s="153">
        <f>SUM(F30:F63)</f>
        <v>0</v>
      </c>
      <c r="G66" s="78"/>
      <c r="H66" s="147"/>
    </row>
    <row r="67" spans="1:11">
      <c r="A67" s="142" t="s">
        <v>459</v>
      </c>
      <c r="B67" s="143"/>
      <c r="C67" s="144"/>
      <c r="D67" s="307"/>
      <c r="E67" s="146"/>
      <c r="F67" s="146"/>
    </row>
  </sheetData>
  <mergeCells count="11">
    <mergeCell ref="B26:F26"/>
    <mergeCell ref="B24:F24"/>
    <mergeCell ref="B25:F25"/>
    <mergeCell ref="B27:F27"/>
    <mergeCell ref="B28:F28"/>
    <mergeCell ref="B23:F23"/>
    <mergeCell ref="B21:F21"/>
    <mergeCell ref="B18:F18"/>
    <mergeCell ref="B20:F20"/>
    <mergeCell ref="B19:F19"/>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rowBreaks count="1" manualBreakCount="1">
    <brk id="29" max="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3"/>
  <sheetViews>
    <sheetView showZeros="0" view="pageBreakPreview" zoomScaleSheetLayoutView="100" workbookViewId="0">
      <pane ySplit="10" topLeftCell="A18" activePane="bottomLeft" state="frozen"/>
      <selection activeCell="B36" sqref="B36"/>
      <selection pane="bottomLeft" activeCell="E22" sqref="E22"/>
    </sheetView>
  </sheetViews>
  <sheetFormatPr defaultRowHeight="12.75"/>
  <cols>
    <col min="1" max="1" width="5.42578125" style="21" customWidth="1"/>
    <col min="2" max="2" width="40.7109375" style="51" customWidth="1"/>
    <col min="3" max="3" width="4.7109375" style="22" customWidth="1"/>
    <col min="4" max="4" width="7.7109375" style="310"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D1" s="299"/>
      <c r="G1" s="7"/>
      <c r="H1" s="6"/>
      <c r="I1" s="2"/>
    </row>
    <row r="2" spans="1:12" s="1" customFormat="1" ht="12" customHeight="1">
      <c r="D2" s="299"/>
      <c r="G2" s="7"/>
      <c r="H2" s="6"/>
      <c r="I2" s="2"/>
    </row>
    <row r="3" spans="1:12" s="1" customFormat="1" ht="12" customHeight="1">
      <c r="D3" s="299"/>
      <c r="G3" s="7"/>
      <c r="H3" s="6"/>
      <c r="I3" s="2"/>
    </row>
    <row r="4" spans="1:12" s="1" customFormat="1" ht="12" customHeight="1">
      <c r="D4" s="299"/>
      <c r="G4" s="7"/>
      <c r="H4" s="6"/>
      <c r="I4" s="2"/>
    </row>
    <row r="5" spans="1:12" s="1" customFormat="1" ht="12" customHeight="1">
      <c r="D5" s="299"/>
      <c r="G5" s="7"/>
      <c r="H5" s="6"/>
      <c r="I5" s="2"/>
    </row>
    <row r="6" spans="1:12" s="1" customFormat="1" ht="12" customHeight="1">
      <c r="D6" s="299"/>
      <c r="G6" s="7"/>
      <c r="H6" s="6"/>
      <c r="I6" s="2"/>
    </row>
    <row r="7" spans="1:12" s="1" customFormat="1" ht="12" customHeight="1">
      <c r="A7" s="11"/>
      <c r="B7" s="11"/>
      <c r="C7" s="11"/>
      <c r="D7" s="300"/>
      <c r="E7" s="11"/>
      <c r="F7" s="11"/>
      <c r="G7" s="7"/>
      <c r="H7" s="6"/>
      <c r="I7" s="2"/>
    </row>
    <row r="8" spans="1:12" s="1" customFormat="1" ht="12" customHeight="1">
      <c r="D8" s="299"/>
      <c r="G8" s="7"/>
      <c r="H8" s="6"/>
      <c r="I8" s="2"/>
    </row>
    <row r="9" spans="1:12" s="59" customFormat="1">
      <c r="A9" s="191"/>
      <c r="B9" s="111" t="s">
        <v>7</v>
      </c>
      <c r="C9" s="192" t="s">
        <v>1</v>
      </c>
      <c r="D9" s="311" t="s">
        <v>2</v>
      </c>
      <c r="E9" s="194" t="s">
        <v>3</v>
      </c>
      <c r="F9" s="194" t="s">
        <v>4</v>
      </c>
      <c r="G9" s="57"/>
      <c r="H9" s="58"/>
    </row>
    <row r="10" spans="1:12" s="202" customFormat="1">
      <c r="A10" s="195"/>
      <c r="B10" s="196"/>
      <c r="C10" s="197"/>
      <c r="D10" s="312"/>
      <c r="E10" s="199"/>
      <c r="F10" s="196"/>
      <c r="G10" s="200"/>
      <c r="H10" s="201"/>
    </row>
    <row r="11" spans="1:12" s="65" customFormat="1">
      <c r="A11" s="60"/>
      <c r="B11" s="3"/>
      <c r="C11" s="61"/>
      <c r="D11" s="302"/>
      <c r="E11" s="63"/>
      <c r="F11" s="3"/>
      <c r="G11" s="7"/>
      <c r="H11" s="64"/>
    </row>
    <row r="12" spans="1:12" s="65" customFormat="1" ht="15.75">
      <c r="A12" s="66"/>
      <c r="B12" s="67" t="s">
        <v>9</v>
      </c>
      <c r="C12" s="68" t="s">
        <v>0</v>
      </c>
      <c r="D12" s="303" t="s">
        <v>5</v>
      </c>
      <c r="E12" s="70" t="s">
        <v>0</v>
      </c>
      <c r="F12" s="70"/>
      <c r="G12" s="7"/>
      <c r="H12" s="71"/>
    </row>
    <row r="13" spans="1:12" ht="15.95" customHeight="1">
      <c r="A13" s="72"/>
      <c r="B13" s="73" t="s">
        <v>26</v>
      </c>
      <c r="C13" s="74"/>
      <c r="D13" s="304"/>
      <c r="E13" s="76"/>
      <c r="F13" s="77"/>
      <c r="H13" s="79"/>
    </row>
    <row r="14" spans="1:12">
      <c r="A14" s="72"/>
      <c r="B14" s="80"/>
      <c r="C14" s="74"/>
      <c r="D14" s="304"/>
      <c r="E14" s="76"/>
      <c r="F14" s="77"/>
      <c r="H14" s="79"/>
    </row>
    <row r="15" spans="1:12" s="95" customFormat="1">
      <c r="A15" s="87" t="s">
        <v>27</v>
      </c>
      <c r="B15" s="209" t="s">
        <v>65</v>
      </c>
      <c r="C15" s="89"/>
      <c r="D15" s="305"/>
      <c r="E15" s="91"/>
      <c r="F15" s="91"/>
      <c r="G15" s="92"/>
      <c r="H15" s="93"/>
      <c r="I15" s="94"/>
    </row>
    <row r="16" spans="1:12" s="254" customFormat="1">
      <c r="A16" s="210"/>
      <c r="B16" s="97"/>
      <c r="C16" s="211"/>
      <c r="D16" s="306">
        <v>0</v>
      </c>
      <c r="E16" s="212"/>
      <c r="F16" s="252">
        <f>IF(B16="REKAPITULACIJA",+SUM(F16:F$17),IF(E16=" ","",+D16*E16))</f>
        <v>0</v>
      </c>
      <c r="G16" s="214"/>
      <c r="H16" s="215"/>
      <c r="I16" s="253"/>
      <c r="J16" s="217"/>
      <c r="K16" s="217"/>
      <c r="L16" s="217"/>
    </row>
    <row r="17" spans="1:19" s="254" customFormat="1" ht="15.95" customHeight="1">
      <c r="A17" s="219"/>
      <c r="B17" s="108" t="s">
        <v>13</v>
      </c>
      <c r="C17" s="211"/>
      <c r="D17" s="306"/>
      <c r="E17" s="212"/>
      <c r="F17" s="252"/>
      <c r="G17" s="214"/>
      <c r="H17" s="215"/>
      <c r="I17" s="253"/>
      <c r="J17" s="217"/>
      <c r="K17" s="217"/>
      <c r="L17" s="217"/>
    </row>
    <row r="18" spans="1:19" s="254" customFormat="1" ht="36.75" customHeight="1">
      <c r="A18" s="219"/>
      <c r="B18" s="349" t="s">
        <v>97</v>
      </c>
      <c r="C18" s="349"/>
      <c r="D18" s="349"/>
      <c r="E18" s="349"/>
      <c r="F18" s="349"/>
      <c r="G18" s="214"/>
      <c r="H18" s="215"/>
      <c r="I18" s="253"/>
      <c r="J18" s="217"/>
      <c r="K18" s="217"/>
      <c r="L18" s="217"/>
    </row>
    <row r="19" spans="1:19" s="254" customFormat="1" ht="49.5" customHeight="1">
      <c r="A19" s="219"/>
      <c r="B19" s="350" t="s">
        <v>98</v>
      </c>
      <c r="C19" s="350"/>
      <c r="D19" s="350"/>
      <c r="E19" s="350"/>
      <c r="F19" s="350"/>
      <c r="G19" s="214"/>
      <c r="H19" s="215"/>
      <c r="I19" s="253"/>
      <c r="J19" s="217"/>
      <c r="K19" s="217"/>
      <c r="L19" s="217"/>
    </row>
    <row r="20" spans="1:19" s="254" customFormat="1">
      <c r="A20" s="219"/>
      <c r="B20" s="220"/>
      <c r="C20" s="211"/>
      <c r="D20" s="306"/>
      <c r="E20" s="212"/>
      <c r="F20" s="252"/>
      <c r="G20" s="214"/>
      <c r="H20" s="215"/>
      <c r="I20" s="253"/>
      <c r="J20" s="217"/>
      <c r="K20" s="217"/>
      <c r="L20" s="217"/>
    </row>
    <row r="21" spans="1:19" s="254" customFormat="1" ht="15.95" customHeight="1">
      <c r="A21" s="219"/>
      <c r="B21" s="111" t="s">
        <v>16</v>
      </c>
      <c r="C21" s="211"/>
      <c r="D21" s="306"/>
      <c r="E21" s="212"/>
      <c r="F21" s="252"/>
      <c r="G21" s="214"/>
      <c r="H21" s="215"/>
      <c r="I21" s="253"/>
      <c r="J21" s="217"/>
      <c r="K21" s="217"/>
      <c r="L21" s="217"/>
    </row>
    <row r="22" spans="1:19" s="254" customFormat="1" ht="36">
      <c r="A22" s="255">
        <v>1</v>
      </c>
      <c r="B22" s="180" t="s">
        <v>463</v>
      </c>
      <c r="C22" s="256" t="s">
        <v>6</v>
      </c>
      <c r="D22" s="306">
        <v>1</v>
      </c>
      <c r="E22" s="257"/>
      <c r="F22" s="252">
        <f>E22*D22</f>
        <v>0</v>
      </c>
      <c r="G22" s="258"/>
      <c r="H22" s="259"/>
      <c r="I22" s="181"/>
      <c r="J22" s="260"/>
      <c r="K22" s="261"/>
      <c r="L22" s="228"/>
      <c r="M22" s="262"/>
      <c r="N22" s="229"/>
      <c r="P22" s="229"/>
      <c r="R22" s="229"/>
      <c r="S22" s="230"/>
    </row>
    <row r="23" spans="1:19" s="254" customFormat="1" ht="12">
      <c r="A23" s="255"/>
      <c r="B23" s="114"/>
      <c r="C23" s="263"/>
      <c r="D23" s="313"/>
      <c r="E23" s="265"/>
      <c r="F23" s="266"/>
      <c r="G23" s="258"/>
      <c r="H23" s="259"/>
    </row>
    <row r="24" spans="1:19" s="254" customFormat="1" ht="76.5" customHeight="1">
      <c r="A24" s="255">
        <f>1+A22</f>
        <v>2</v>
      </c>
      <c r="B24" s="268" t="s">
        <v>99</v>
      </c>
      <c r="C24" s="269" t="s">
        <v>6</v>
      </c>
      <c r="D24" s="314">
        <v>1</v>
      </c>
      <c r="E24" s="257"/>
      <c r="F24" s="252">
        <f>E24*D24</f>
        <v>0</v>
      </c>
      <c r="G24" s="258"/>
      <c r="H24" s="259"/>
      <c r="I24" s="230"/>
      <c r="K24" s="261"/>
      <c r="N24" s="229"/>
    </row>
    <row r="25" spans="1:19" s="254" customFormat="1" ht="12">
      <c r="A25" s="255"/>
      <c r="B25" s="268"/>
      <c r="C25" s="269"/>
      <c r="D25" s="314"/>
      <c r="E25" s="250"/>
      <c r="F25" s="252"/>
      <c r="G25" s="258"/>
      <c r="H25" s="259"/>
      <c r="I25" s="230"/>
      <c r="K25" s="261"/>
      <c r="N25" s="229"/>
    </row>
    <row r="26" spans="1:19" s="254" customFormat="1" ht="99" customHeight="1">
      <c r="A26" s="255">
        <f>1+A24</f>
        <v>3</v>
      </c>
      <c r="B26" s="268" t="s">
        <v>100</v>
      </c>
      <c r="C26" s="269" t="s">
        <v>6</v>
      </c>
      <c r="D26" s="314">
        <v>2</v>
      </c>
      <c r="E26" s="257"/>
      <c r="F26" s="252">
        <f>E26*D26</f>
        <v>0</v>
      </c>
      <c r="G26" s="258"/>
      <c r="H26" s="259"/>
      <c r="I26" s="267"/>
      <c r="J26" s="260"/>
      <c r="K26" s="262"/>
      <c r="L26" s="262"/>
      <c r="M26" s="262"/>
    </row>
    <row r="27" spans="1:19" s="254" customFormat="1" ht="12">
      <c r="A27" s="255"/>
      <c r="B27" s="268"/>
      <c r="C27" s="269"/>
      <c r="D27" s="314"/>
      <c r="E27" s="265"/>
      <c r="F27" s="252"/>
      <c r="G27" s="258"/>
      <c r="H27" s="259"/>
    </row>
    <row r="28" spans="1:19" s="254" customFormat="1" ht="12">
      <c r="A28" s="255"/>
      <c r="B28" s="292" t="s">
        <v>101</v>
      </c>
      <c r="C28" s="269"/>
      <c r="D28" s="314"/>
      <c r="E28" s="265"/>
      <c r="F28" s="252"/>
      <c r="G28" s="258"/>
      <c r="H28" s="259"/>
    </row>
    <row r="29" spans="1:19" s="254" customFormat="1" ht="96">
      <c r="A29" s="255">
        <f>A26+1</f>
        <v>4</v>
      </c>
      <c r="B29" s="236" t="s">
        <v>102</v>
      </c>
      <c r="C29" s="269" t="s">
        <v>14</v>
      </c>
      <c r="D29" s="314">
        <v>6.25</v>
      </c>
      <c r="E29" s="257"/>
      <c r="F29" s="252">
        <f>E29*D29</f>
        <v>0</v>
      </c>
      <c r="G29" s="258"/>
      <c r="H29" s="259"/>
    </row>
    <row r="30" spans="1:19" s="254" customFormat="1" ht="12">
      <c r="A30" s="255"/>
      <c r="B30" s="268"/>
      <c r="C30" s="269"/>
      <c r="D30" s="314"/>
      <c r="E30" s="265"/>
      <c r="F30" s="252"/>
      <c r="G30" s="258"/>
      <c r="H30" s="259"/>
    </row>
    <row r="31" spans="1:19" s="254" customFormat="1" ht="128.25" customHeight="1">
      <c r="A31" s="255">
        <f>1+A29</f>
        <v>5</v>
      </c>
      <c r="B31" s="236" t="s">
        <v>104</v>
      </c>
      <c r="C31" s="269" t="s">
        <v>14</v>
      </c>
      <c r="D31" s="314">
        <v>6.25</v>
      </c>
      <c r="E31" s="257"/>
      <c r="F31" s="252">
        <f>E31*D31</f>
        <v>0</v>
      </c>
      <c r="G31" s="258"/>
      <c r="H31" s="259"/>
      <c r="I31" s="267"/>
      <c r="J31" s="260"/>
      <c r="K31" s="262"/>
      <c r="L31" s="262"/>
      <c r="M31" s="262"/>
    </row>
    <row r="32" spans="1:19" s="254" customFormat="1" ht="12">
      <c r="A32" s="255"/>
      <c r="B32" s="268"/>
      <c r="C32" s="263"/>
      <c r="D32" s="313"/>
      <c r="E32" s="265"/>
      <c r="F32" s="266"/>
      <c r="G32" s="258"/>
      <c r="H32" s="259"/>
      <c r="I32" s="253"/>
    </row>
    <row r="33" spans="1:19" s="254" customFormat="1" ht="87" customHeight="1">
      <c r="A33" s="255">
        <f>1+A31</f>
        <v>6</v>
      </c>
      <c r="B33" s="236" t="s">
        <v>103</v>
      </c>
      <c r="C33" s="269" t="s">
        <v>14</v>
      </c>
      <c r="D33" s="314">
        <v>15</v>
      </c>
      <c r="E33" s="257"/>
      <c r="F33" s="252">
        <f>E33*D33</f>
        <v>0</v>
      </c>
      <c r="G33" s="258"/>
      <c r="H33" s="259"/>
      <c r="I33" s="253"/>
    </row>
    <row r="34" spans="1:19" s="254" customFormat="1" ht="12">
      <c r="A34" s="255"/>
      <c r="B34" s="268"/>
      <c r="C34" s="263"/>
      <c r="D34" s="313"/>
      <c r="E34" s="265"/>
      <c r="F34" s="266"/>
      <c r="G34" s="258"/>
      <c r="H34" s="259"/>
      <c r="I34" s="253"/>
    </row>
    <row r="35" spans="1:19" s="254" customFormat="1" ht="90" customHeight="1">
      <c r="A35" s="255">
        <f>1+A33</f>
        <v>7</v>
      </c>
      <c r="B35" s="236" t="s">
        <v>105</v>
      </c>
      <c r="C35" s="269" t="s">
        <v>6</v>
      </c>
      <c r="D35" s="314">
        <v>1</v>
      </c>
      <c r="E35" s="257"/>
      <c r="F35" s="252">
        <f>E35*D35</f>
        <v>0</v>
      </c>
      <c r="G35" s="258"/>
      <c r="H35" s="259"/>
      <c r="I35" s="132"/>
      <c r="J35" s="132"/>
      <c r="K35" s="261"/>
      <c r="L35" s="132"/>
      <c r="M35" s="132"/>
      <c r="N35" s="182"/>
      <c r="O35" s="132"/>
      <c r="P35" s="132"/>
      <c r="Q35" s="271"/>
      <c r="R35" s="132"/>
      <c r="S35" s="230"/>
    </row>
    <row r="36" spans="1:19" s="254" customFormat="1" ht="12">
      <c r="A36" s="255"/>
      <c r="B36" s="268"/>
      <c r="C36" s="263"/>
      <c r="D36" s="313"/>
      <c r="E36" s="265"/>
      <c r="F36" s="266"/>
      <c r="G36" s="258"/>
      <c r="H36" s="259"/>
      <c r="I36" s="267"/>
      <c r="J36" s="260"/>
      <c r="K36" s="261"/>
      <c r="L36" s="262"/>
      <c r="M36" s="262"/>
    </row>
    <row r="37" spans="1:19" s="254" customFormat="1" ht="28.5" customHeight="1">
      <c r="A37" s="255">
        <f>1+A35</f>
        <v>8</v>
      </c>
      <c r="B37" s="268" t="s">
        <v>106</v>
      </c>
      <c r="C37" s="269" t="s">
        <v>6</v>
      </c>
      <c r="D37" s="314">
        <v>2</v>
      </c>
      <c r="E37" s="257"/>
      <c r="F37" s="252">
        <f>E37*D37</f>
        <v>0</v>
      </c>
      <c r="G37" s="258"/>
      <c r="H37" s="259"/>
      <c r="I37" s="267"/>
      <c r="J37" s="260"/>
      <c r="K37" s="261"/>
      <c r="L37" s="262"/>
      <c r="M37" s="262"/>
    </row>
    <row r="38" spans="1:19" s="254" customFormat="1" ht="12">
      <c r="A38" s="255"/>
      <c r="B38" s="268"/>
      <c r="C38" s="263"/>
      <c r="D38" s="313"/>
      <c r="E38" s="265"/>
      <c r="F38" s="266"/>
      <c r="G38" s="258"/>
      <c r="H38" s="259"/>
      <c r="I38" s="267"/>
      <c r="J38" s="260"/>
      <c r="K38" s="261"/>
      <c r="L38" s="262"/>
      <c r="M38" s="262"/>
    </row>
    <row r="39" spans="1:19" s="254" customFormat="1" ht="54.75" customHeight="1">
      <c r="A39" s="255">
        <f>1+A37</f>
        <v>9</v>
      </c>
      <c r="B39" s="268" t="s">
        <v>107</v>
      </c>
      <c r="C39" s="269" t="s">
        <v>6</v>
      </c>
      <c r="D39" s="314">
        <v>1</v>
      </c>
      <c r="E39" s="257"/>
      <c r="F39" s="252">
        <f>E39*D39</f>
        <v>0</v>
      </c>
      <c r="G39" s="258"/>
      <c r="H39" s="259"/>
      <c r="I39" s="267"/>
      <c r="J39" s="260"/>
      <c r="K39" s="261"/>
      <c r="L39" s="262"/>
      <c r="M39" s="262"/>
    </row>
    <row r="40" spans="1:19" s="254" customFormat="1" ht="12">
      <c r="A40" s="255"/>
      <c r="B40" s="268"/>
      <c r="C40" s="263"/>
      <c r="D40" s="313"/>
      <c r="E40" s="265"/>
      <c r="F40" s="266"/>
      <c r="G40" s="258"/>
      <c r="H40" s="259"/>
      <c r="I40" s="267"/>
      <c r="J40" s="260"/>
      <c r="K40" s="261"/>
      <c r="L40" s="262"/>
      <c r="M40" s="262"/>
    </row>
    <row r="41" spans="1:19" s="254" customFormat="1" ht="54.75" customHeight="1">
      <c r="A41" s="255">
        <f>1+A39</f>
        <v>10</v>
      </c>
      <c r="B41" s="268" t="s">
        <v>108</v>
      </c>
      <c r="C41" s="269" t="s">
        <v>6</v>
      </c>
      <c r="D41" s="314">
        <v>1</v>
      </c>
      <c r="E41" s="257"/>
      <c r="F41" s="252">
        <f>E41*D41</f>
        <v>0</v>
      </c>
      <c r="G41" s="258"/>
      <c r="H41" s="259"/>
      <c r="I41" s="267"/>
      <c r="J41" s="260"/>
      <c r="K41" s="261"/>
      <c r="L41" s="262"/>
      <c r="M41" s="262"/>
    </row>
    <row r="42" spans="1:19" s="254" customFormat="1" ht="12">
      <c r="A42" s="255"/>
      <c r="B42" s="268"/>
      <c r="C42" s="263"/>
      <c r="D42" s="313"/>
      <c r="E42" s="265"/>
      <c r="F42" s="266"/>
      <c r="G42" s="258"/>
      <c r="H42" s="259"/>
      <c r="I42" s="267"/>
      <c r="J42" s="260"/>
      <c r="K42" s="261"/>
      <c r="L42" s="262"/>
      <c r="M42" s="262"/>
    </row>
    <row r="43" spans="1:19" s="271" customFormat="1" ht="54.75" customHeight="1">
      <c r="A43" s="255">
        <f>1+A41</f>
        <v>11</v>
      </c>
      <c r="B43" s="272" t="s">
        <v>109</v>
      </c>
      <c r="C43" s="256" t="s">
        <v>14</v>
      </c>
      <c r="D43" s="306">
        <v>23</v>
      </c>
      <c r="E43" s="257"/>
      <c r="F43" s="252">
        <f>E43*D43</f>
        <v>0</v>
      </c>
      <c r="G43" s="273"/>
      <c r="H43" s="274"/>
      <c r="I43" s="253"/>
      <c r="O43" s="254"/>
      <c r="P43" s="254"/>
      <c r="Q43" s="254"/>
      <c r="R43" s="254"/>
      <c r="S43" s="254"/>
    </row>
    <row r="44" spans="1:19" s="271" customFormat="1">
      <c r="A44" s="255"/>
      <c r="B44" s="272"/>
      <c r="C44" s="256"/>
      <c r="D44" s="306"/>
      <c r="E44" s="265"/>
      <c r="F44" s="252"/>
      <c r="G44" s="273"/>
      <c r="H44" s="274"/>
      <c r="I44" s="253"/>
      <c r="O44" s="254"/>
      <c r="P44" s="254"/>
      <c r="Q44" s="254"/>
      <c r="R44" s="254"/>
      <c r="S44" s="254"/>
    </row>
    <row r="45" spans="1:19" s="271" customFormat="1" ht="48">
      <c r="A45" s="255">
        <f>1+A43</f>
        <v>12</v>
      </c>
      <c r="B45" s="272" t="s">
        <v>112</v>
      </c>
      <c r="C45" s="256" t="s">
        <v>14</v>
      </c>
      <c r="D45" s="306">
        <v>23</v>
      </c>
      <c r="E45" s="257"/>
      <c r="F45" s="252">
        <f>E45*D45</f>
        <v>0</v>
      </c>
      <c r="G45" s="273"/>
      <c r="H45" s="274"/>
      <c r="I45" s="253"/>
      <c r="O45" s="254"/>
      <c r="P45" s="254"/>
      <c r="Q45" s="254"/>
      <c r="R45" s="254"/>
      <c r="S45" s="254"/>
    </row>
    <row r="46" spans="1:19" s="271" customFormat="1">
      <c r="A46" s="255"/>
      <c r="B46" s="272"/>
      <c r="C46" s="256"/>
      <c r="D46" s="306"/>
      <c r="E46" s="265"/>
      <c r="F46" s="252"/>
      <c r="G46" s="273"/>
      <c r="H46" s="274"/>
      <c r="I46" s="253"/>
      <c r="O46" s="254"/>
      <c r="P46" s="254"/>
      <c r="Q46" s="254"/>
      <c r="R46" s="254"/>
      <c r="S46" s="254"/>
    </row>
    <row r="47" spans="1:19" s="271" customFormat="1" ht="36">
      <c r="A47" s="255">
        <f>1+A45</f>
        <v>13</v>
      </c>
      <c r="B47" s="272" t="s">
        <v>110</v>
      </c>
      <c r="C47" s="256" t="s">
        <v>14</v>
      </c>
      <c r="D47" s="306">
        <v>23</v>
      </c>
      <c r="E47" s="257"/>
      <c r="F47" s="252">
        <f>E47*D47</f>
        <v>0</v>
      </c>
      <c r="G47" s="273"/>
      <c r="H47" s="274"/>
      <c r="I47" s="253"/>
      <c r="O47" s="254"/>
      <c r="P47" s="254"/>
      <c r="Q47" s="254"/>
      <c r="R47" s="254"/>
      <c r="S47" s="254"/>
    </row>
    <row r="48" spans="1:19" s="271" customFormat="1">
      <c r="A48" s="255"/>
      <c r="B48" s="272"/>
      <c r="C48" s="256"/>
      <c r="D48" s="306"/>
      <c r="E48" s="265"/>
      <c r="F48" s="252"/>
      <c r="G48" s="273"/>
      <c r="H48" s="274"/>
      <c r="I48" s="253"/>
      <c r="O48" s="254"/>
      <c r="P48" s="254"/>
      <c r="Q48" s="254"/>
      <c r="R48" s="254"/>
      <c r="S48" s="254"/>
    </row>
    <row r="49" spans="1:19" s="271" customFormat="1" ht="48">
      <c r="A49" s="255">
        <f>1+A47</f>
        <v>14</v>
      </c>
      <c r="B49" s="272" t="s">
        <v>111</v>
      </c>
      <c r="C49" s="256" t="s">
        <v>6</v>
      </c>
      <c r="D49" s="306">
        <v>1</v>
      </c>
      <c r="E49" s="257"/>
      <c r="F49" s="252">
        <f>E49*D49</f>
        <v>0</v>
      </c>
      <c r="G49" s="273"/>
      <c r="H49" s="274"/>
      <c r="I49" s="253"/>
      <c r="O49" s="254"/>
      <c r="P49" s="254"/>
      <c r="Q49" s="254"/>
      <c r="R49" s="254"/>
      <c r="S49" s="254"/>
    </row>
    <row r="50" spans="1:19" s="271" customFormat="1">
      <c r="A50" s="255"/>
      <c r="B50" s="272"/>
      <c r="C50" s="256"/>
      <c r="D50" s="306"/>
      <c r="E50" s="265"/>
      <c r="F50" s="252"/>
      <c r="G50" s="273"/>
      <c r="H50" s="274"/>
      <c r="I50" s="253"/>
      <c r="O50" s="254"/>
      <c r="P50" s="254"/>
      <c r="Q50" s="254"/>
      <c r="R50" s="254"/>
      <c r="S50" s="254"/>
    </row>
    <row r="51" spans="1:19">
      <c r="A51" s="142" t="s">
        <v>459</v>
      </c>
      <c r="B51" s="143"/>
      <c r="C51" s="144"/>
      <c r="D51" s="307"/>
      <c r="E51" s="146"/>
      <c r="F51" s="146"/>
      <c r="K51" s="148"/>
    </row>
    <row r="52" spans="1:19" s="154" customFormat="1">
      <c r="A52" s="149"/>
      <c r="B52" s="150" t="str">
        <f>+CONCATENATE("REKAPITULACIJA - ",B15)</f>
        <v>REKAPITULACIJA - ODSTRANITVE, RUŠITVE</v>
      </c>
      <c r="C52" s="151"/>
      <c r="D52" s="308"/>
      <c r="E52" s="153"/>
      <c r="F52" s="153">
        <f>SUM(F21:F49)</f>
        <v>0</v>
      </c>
      <c r="G52" s="78"/>
      <c r="H52" s="147"/>
    </row>
    <row r="53" spans="1:19">
      <c r="A53" s="142" t="s">
        <v>459</v>
      </c>
      <c r="B53" s="143"/>
      <c r="C53" s="144"/>
      <c r="D53" s="307"/>
      <c r="E53" s="146"/>
      <c r="F53" s="146"/>
    </row>
  </sheetData>
  <mergeCells count="2">
    <mergeCell ref="B18:F18"/>
    <mergeCell ref="B19:F19"/>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59"/>
  <sheetViews>
    <sheetView showZeros="0" view="pageBreakPreview" zoomScaleSheetLayoutView="100" workbookViewId="0">
      <pane ySplit="10" topLeftCell="A14" activePane="bottomLeft" state="frozen"/>
      <selection activeCell="B36" sqref="B36"/>
      <selection pane="bottomLeft" activeCell="E26" sqref="E26"/>
    </sheetView>
  </sheetViews>
  <sheetFormatPr defaultRowHeight="12.75"/>
  <cols>
    <col min="1" max="1" width="5.42578125" style="21" customWidth="1"/>
    <col min="2" max="2" width="40.7109375" style="51" customWidth="1"/>
    <col min="3" max="3" width="4.7109375" style="22" customWidth="1"/>
    <col min="4" max="4" width="7.7109375" style="310" customWidth="1"/>
    <col min="5" max="5" width="14" style="24" customWidth="1"/>
    <col min="6" max="6" width="15.7109375" style="24" customWidth="1"/>
    <col min="7" max="7" width="9.5703125" style="78" customWidth="1"/>
    <col min="8" max="8" width="9.7109375" style="147" customWidth="1"/>
    <col min="9" max="9" width="14.140625" style="20" bestFit="1" customWidth="1"/>
    <col min="10" max="10" width="3" style="20" bestFit="1" customWidth="1"/>
    <col min="11" max="11" width="9" style="20" bestFit="1" customWidth="1"/>
    <col min="12" max="12" width="8" style="20" bestFit="1" customWidth="1"/>
    <col min="13" max="14" width="9" style="20"/>
    <col min="15" max="15" width="25.5703125" style="20" bestFit="1" customWidth="1"/>
    <col min="16" max="16384" width="9.140625" style="20"/>
  </cols>
  <sheetData>
    <row r="1" spans="1:10" s="1" customFormat="1" ht="12" customHeight="1">
      <c r="D1" s="299"/>
      <c r="G1" s="7"/>
      <c r="H1" s="6"/>
    </row>
    <row r="2" spans="1:10" s="1" customFormat="1" ht="12" customHeight="1">
      <c r="D2" s="299"/>
      <c r="G2" s="7"/>
      <c r="H2" s="6"/>
    </row>
    <row r="3" spans="1:10" s="1" customFormat="1" ht="12" customHeight="1">
      <c r="D3" s="299"/>
      <c r="G3" s="7"/>
      <c r="H3" s="6"/>
    </row>
    <row r="4" spans="1:10" s="1" customFormat="1" ht="12" customHeight="1">
      <c r="D4" s="299"/>
      <c r="G4" s="7"/>
      <c r="H4" s="6"/>
    </row>
    <row r="5" spans="1:10" s="1" customFormat="1" ht="12" customHeight="1">
      <c r="D5" s="299"/>
      <c r="G5" s="7"/>
      <c r="H5" s="6"/>
    </row>
    <row r="6" spans="1:10" s="1" customFormat="1" ht="12" customHeight="1">
      <c r="D6" s="299"/>
      <c r="G6" s="7"/>
      <c r="H6" s="6"/>
    </row>
    <row r="7" spans="1:10" s="1" customFormat="1" ht="12" customHeight="1">
      <c r="A7" s="11"/>
      <c r="B7" s="11"/>
      <c r="C7" s="11"/>
      <c r="D7" s="300"/>
      <c r="E7" s="11"/>
      <c r="F7" s="11"/>
      <c r="G7" s="7"/>
      <c r="H7" s="6"/>
    </row>
    <row r="8" spans="1:10" s="1" customFormat="1" ht="12" customHeight="1">
      <c r="D8" s="299"/>
      <c r="G8" s="7"/>
      <c r="H8" s="6"/>
    </row>
    <row r="9" spans="1:10" s="59" customFormat="1">
      <c r="A9" s="52"/>
      <c r="B9" s="53" t="s">
        <v>7</v>
      </c>
      <c r="C9" s="54" t="s">
        <v>1</v>
      </c>
      <c r="D9" s="301" t="s">
        <v>2</v>
      </c>
      <c r="E9" s="56" t="s">
        <v>3</v>
      </c>
      <c r="F9" s="56" t="s">
        <v>4</v>
      </c>
      <c r="G9" s="57"/>
      <c r="H9" s="58"/>
    </row>
    <row r="10" spans="1:10" s="65" customFormat="1">
      <c r="A10" s="60"/>
      <c r="B10" s="3"/>
      <c r="C10" s="61"/>
      <c r="D10" s="302"/>
      <c r="E10" s="63"/>
      <c r="F10" s="3"/>
      <c r="G10" s="7"/>
      <c r="H10" s="64"/>
    </row>
    <row r="11" spans="1:10" s="65" customFormat="1">
      <c r="A11" s="60"/>
      <c r="B11" s="3"/>
      <c r="C11" s="61"/>
      <c r="D11" s="302"/>
      <c r="E11" s="63"/>
      <c r="F11" s="3"/>
      <c r="G11" s="7"/>
      <c r="H11" s="64"/>
    </row>
    <row r="12" spans="1:10" s="65" customFormat="1" ht="15.75">
      <c r="A12" s="66"/>
      <c r="B12" s="67" t="s">
        <v>9</v>
      </c>
      <c r="C12" s="68" t="s">
        <v>0</v>
      </c>
      <c r="D12" s="303" t="s">
        <v>5</v>
      </c>
      <c r="E12" s="70" t="s">
        <v>0</v>
      </c>
      <c r="F12" s="70"/>
      <c r="G12" s="7"/>
      <c r="H12" s="71"/>
    </row>
    <row r="13" spans="1:10" ht="15.95" customHeight="1">
      <c r="A13" s="72"/>
      <c r="B13" s="73" t="s">
        <v>26</v>
      </c>
      <c r="C13" s="74"/>
      <c r="D13" s="304"/>
      <c r="E13" s="76"/>
      <c r="F13" s="77"/>
      <c r="H13" s="79"/>
    </row>
    <row r="14" spans="1:10">
      <c r="A14" s="72"/>
      <c r="B14" s="80"/>
      <c r="C14" s="74"/>
      <c r="D14" s="304"/>
      <c r="E14" s="76"/>
      <c r="F14" s="77"/>
      <c r="H14" s="79"/>
    </row>
    <row r="15" spans="1:10" s="95" customFormat="1">
      <c r="A15" s="87" t="s">
        <v>29</v>
      </c>
      <c r="B15" s="209" t="s">
        <v>28</v>
      </c>
      <c r="C15" s="89"/>
      <c r="D15" s="305"/>
      <c r="E15" s="91"/>
      <c r="F15" s="91"/>
      <c r="G15" s="92"/>
      <c r="H15" s="93"/>
    </row>
    <row r="16" spans="1:10" s="106" customFormat="1">
      <c r="A16" s="96"/>
      <c r="B16" s="249"/>
      <c r="C16" s="98"/>
      <c r="D16" s="306">
        <v>0</v>
      </c>
      <c r="E16" s="100"/>
      <c r="F16" s="101">
        <f>IF(B16="REKAPITULACIJA",+SUM(F$16:F16),IF(E16=" ","",+D16*E16))</f>
        <v>0</v>
      </c>
      <c r="G16" s="102"/>
      <c r="H16" s="103"/>
      <c r="I16" s="105"/>
      <c r="J16" s="105"/>
    </row>
    <row r="17" spans="1:13" s="106" customFormat="1">
      <c r="A17" s="107"/>
      <c r="B17" s="108" t="s">
        <v>13</v>
      </c>
      <c r="C17" s="98"/>
      <c r="D17" s="306"/>
      <c r="E17" s="100"/>
      <c r="F17" s="101"/>
      <c r="G17" s="102"/>
      <c r="H17" s="103"/>
      <c r="I17" s="105"/>
      <c r="J17" s="105"/>
    </row>
    <row r="18" spans="1:13" s="106" customFormat="1" ht="30.75" customHeight="1">
      <c r="A18" s="107"/>
      <c r="B18" s="349" t="s">
        <v>113</v>
      </c>
      <c r="C18" s="349"/>
      <c r="D18" s="349"/>
      <c r="E18" s="349"/>
      <c r="F18" s="349"/>
      <c r="G18" s="102"/>
      <c r="H18" s="103"/>
      <c r="I18" s="105"/>
      <c r="J18" s="105"/>
    </row>
    <row r="19" spans="1:13" s="254" customFormat="1" ht="57" customHeight="1">
      <c r="A19" s="219"/>
      <c r="B19" s="351" t="s">
        <v>114</v>
      </c>
      <c r="C19" s="351"/>
      <c r="D19" s="351"/>
      <c r="E19" s="351"/>
      <c r="F19" s="351"/>
      <c r="G19" s="214"/>
      <c r="H19" s="215"/>
      <c r="I19" s="217"/>
      <c r="J19" s="217"/>
    </row>
    <row r="20" spans="1:13" s="254" customFormat="1" ht="32.25" customHeight="1">
      <c r="A20" s="219"/>
      <c r="B20" s="352" t="s">
        <v>115</v>
      </c>
      <c r="C20" s="353"/>
      <c r="D20" s="353"/>
      <c r="E20" s="353"/>
      <c r="F20" s="353"/>
      <c r="G20" s="214"/>
      <c r="H20" s="215"/>
      <c r="I20" s="217"/>
      <c r="J20" s="217"/>
    </row>
    <row r="21" spans="1:13" s="254" customFormat="1" ht="31.5" customHeight="1">
      <c r="A21" s="219"/>
      <c r="B21" s="352" t="s">
        <v>116</v>
      </c>
      <c r="C21" s="353"/>
      <c r="D21" s="353"/>
      <c r="E21" s="353"/>
      <c r="F21" s="353"/>
      <c r="G21" s="214"/>
      <c r="H21" s="215"/>
      <c r="I21" s="217"/>
      <c r="J21" s="217"/>
    </row>
    <row r="22" spans="1:13" s="254" customFormat="1" ht="34.5" customHeight="1">
      <c r="A22" s="219"/>
      <c r="B22" s="351" t="s">
        <v>117</v>
      </c>
      <c r="C22" s="353"/>
      <c r="D22" s="353"/>
      <c r="E22" s="353"/>
      <c r="F22" s="353"/>
      <c r="G22" s="214"/>
      <c r="H22" s="215"/>
      <c r="I22" s="217"/>
      <c r="J22" s="217"/>
    </row>
    <row r="23" spans="1:13" s="254" customFormat="1" ht="30.75" customHeight="1">
      <c r="A23" s="219"/>
      <c r="B23" s="351" t="s">
        <v>121</v>
      </c>
      <c r="C23" s="351"/>
      <c r="D23" s="351"/>
      <c r="E23" s="351"/>
      <c r="F23" s="351"/>
      <c r="G23" s="214"/>
      <c r="H23" s="215"/>
      <c r="I23" s="217"/>
      <c r="J23" s="217"/>
    </row>
    <row r="24" spans="1:13" s="106" customFormat="1">
      <c r="A24" s="107"/>
      <c r="B24" s="207"/>
      <c r="C24" s="98"/>
      <c r="D24" s="306"/>
      <c r="E24" s="206"/>
      <c r="F24" s="204"/>
      <c r="G24" s="102"/>
      <c r="H24" s="103"/>
      <c r="I24" s="105"/>
      <c r="J24" s="105"/>
    </row>
    <row r="25" spans="1:13" s="106" customFormat="1">
      <c r="A25" s="107"/>
      <c r="B25" s="165" t="s">
        <v>118</v>
      </c>
      <c r="C25" s="98"/>
      <c r="D25" s="306"/>
      <c r="E25" s="100"/>
      <c r="F25" s="101"/>
      <c r="G25" s="102"/>
      <c r="H25" s="103"/>
      <c r="I25" s="105"/>
      <c r="J25" s="105"/>
    </row>
    <row r="26" spans="1:13" s="133" customFormat="1" ht="41.25" customHeight="1">
      <c r="A26" s="113">
        <v>1</v>
      </c>
      <c r="B26" s="135" t="s">
        <v>119</v>
      </c>
      <c r="C26" s="115" t="s">
        <v>8</v>
      </c>
      <c r="D26" s="306">
        <v>3</v>
      </c>
      <c r="E26" s="116"/>
      <c r="F26" s="101">
        <f>E26*D26</f>
        <v>0</v>
      </c>
      <c r="G26" s="137"/>
      <c r="H26" s="119"/>
      <c r="I26" s="132"/>
      <c r="K26" s="132"/>
      <c r="L26" s="132"/>
      <c r="M26" s="125"/>
    </row>
    <row r="27" spans="1:13" s="133" customFormat="1">
      <c r="A27" s="113"/>
      <c r="B27" s="135"/>
      <c r="C27" s="115"/>
      <c r="D27" s="306"/>
      <c r="E27" s="127"/>
      <c r="F27" s="101"/>
      <c r="G27" s="137"/>
      <c r="I27" s="167"/>
      <c r="M27" s="106"/>
    </row>
    <row r="28" spans="1:13" s="133" customFormat="1" ht="39.75" customHeight="1">
      <c r="A28" s="113">
        <f>1+A26</f>
        <v>2</v>
      </c>
      <c r="B28" s="135" t="s">
        <v>120</v>
      </c>
      <c r="C28" s="115" t="s">
        <v>6</v>
      </c>
      <c r="D28" s="306">
        <v>1</v>
      </c>
      <c r="E28" s="116"/>
      <c r="F28" s="101">
        <f>E28*D28</f>
        <v>0</v>
      </c>
      <c r="G28" s="137"/>
      <c r="H28" s="138"/>
      <c r="I28" s="167"/>
      <c r="M28" s="106"/>
    </row>
    <row r="29" spans="1:13" s="271" customFormat="1">
      <c r="A29" s="255"/>
      <c r="B29" s="272"/>
      <c r="C29" s="256"/>
      <c r="D29" s="306"/>
      <c r="E29" s="265"/>
      <c r="F29" s="252"/>
      <c r="G29" s="273"/>
      <c r="H29" s="274"/>
      <c r="I29" s="247"/>
      <c r="M29" s="254"/>
    </row>
    <row r="30" spans="1:13" s="271" customFormat="1" ht="51" customHeight="1">
      <c r="A30" s="255">
        <f>1+A28</f>
        <v>3</v>
      </c>
      <c r="B30" s="272" t="s">
        <v>128</v>
      </c>
      <c r="C30" s="256" t="s">
        <v>14</v>
      </c>
      <c r="D30" s="306">
        <v>40</v>
      </c>
      <c r="E30" s="257"/>
      <c r="F30" s="252">
        <f>E30*D30</f>
        <v>0</v>
      </c>
      <c r="G30" s="273"/>
      <c r="H30" s="274"/>
      <c r="I30" s="247"/>
      <c r="M30" s="254"/>
    </row>
    <row r="31" spans="1:13" s="271" customFormat="1">
      <c r="A31" s="255"/>
      <c r="B31" s="272"/>
      <c r="C31" s="256"/>
      <c r="D31" s="306"/>
      <c r="E31" s="265"/>
      <c r="F31" s="252"/>
      <c r="G31" s="273"/>
      <c r="H31" s="274"/>
      <c r="I31" s="247"/>
      <c r="M31" s="254"/>
    </row>
    <row r="32" spans="1:13" s="133" customFormat="1">
      <c r="A32" s="113"/>
      <c r="B32" s="293" t="s">
        <v>122</v>
      </c>
      <c r="C32" s="115"/>
      <c r="D32" s="306"/>
      <c r="E32" s="127"/>
      <c r="F32" s="101"/>
      <c r="G32" s="137"/>
      <c r="H32" s="138"/>
      <c r="I32" s="167"/>
      <c r="M32" s="106"/>
    </row>
    <row r="33" spans="1:13" s="133" customFormat="1" ht="75.75" customHeight="1">
      <c r="A33" s="113">
        <f>1+A30</f>
        <v>4</v>
      </c>
      <c r="B33" s="135" t="s">
        <v>131</v>
      </c>
      <c r="C33" s="115" t="s">
        <v>123</v>
      </c>
      <c r="D33" s="306">
        <v>80</v>
      </c>
      <c r="E33" s="116"/>
      <c r="F33" s="101">
        <f>E33*D33</f>
        <v>0</v>
      </c>
      <c r="G33" s="137"/>
      <c r="H33" s="138"/>
      <c r="I33" s="167"/>
      <c r="M33" s="106"/>
    </row>
    <row r="34" spans="1:13" s="133" customFormat="1">
      <c r="A34" s="113"/>
      <c r="B34" s="135"/>
      <c r="C34" s="115"/>
      <c r="D34" s="306"/>
      <c r="E34" s="127"/>
      <c r="F34" s="101"/>
      <c r="G34" s="137"/>
      <c r="H34" s="138"/>
      <c r="I34" s="167"/>
      <c r="M34" s="106"/>
    </row>
    <row r="35" spans="1:13" s="133" customFormat="1" ht="63" customHeight="1">
      <c r="A35" s="113">
        <f>1+A33</f>
        <v>5</v>
      </c>
      <c r="B35" s="135" t="s">
        <v>130</v>
      </c>
      <c r="C35" s="115" t="s">
        <v>123</v>
      </c>
      <c r="D35" s="306">
        <v>700</v>
      </c>
      <c r="E35" s="116"/>
      <c r="F35" s="101">
        <f>E35*D35</f>
        <v>0</v>
      </c>
      <c r="G35" s="137"/>
      <c r="H35" s="138"/>
      <c r="I35" s="167"/>
      <c r="M35" s="106"/>
    </row>
    <row r="36" spans="1:13" s="133" customFormat="1">
      <c r="A36" s="113"/>
      <c r="B36" s="135"/>
      <c r="C36" s="115"/>
      <c r="D36" s="306"/>
      <c r="E36" s="127"/>
      <c r="F36" s="101"/>
      <c r="G36" s="137"/>
      <c r="H36" s="138"/>
      <c r="I36" s="167"/>
      <c r="M36" s="106"/>
    </row>
    <row r="37" spans="1:13" s="133" customFormat="1" ht="53.25" customHeight="1">
      <c r="A37" s="113">
        <f>1+A35</f>
        <v>6</v>
      </c>
      <c r="B37" s="239" t="s">
        <v>127</v>
      </c>
      <c r="C37" s="115" t="s">
        <v>123</v>
      </c>
      <c r="D37" s="306">
        <v>40</v>
      </c>
      <c r="E37" s="116"/>
      <c r="F37" s="101">
        <f>E37*D37</f>
        <v>0</v>
      </c>
      <c r="G37" s="137"/>
      <c r="H37" s="138"/>
      <c r="I37" s="167"/>
      <c r="M37" s="106"/>
    </row>
    <row r="38" spans="1:13" s="133" customFormat="1">
      <c r="A38" s="113"/>
      <c r="B38" s="135"/>
      <c r="C38" s="115"/>
      <c r="D38" s="306"/>
      <c r="E38" s="127"/>
      <c r="F38" s="101"/>
      <c r="G38" s="137"/>
      <c r="H38" s="138"/>
      <c r="I38" s="167"/>
      <c r="M38" s="106"/>
    </row>
    <row r="39" spans="1:13" s="133" customFormat="1" ht="51.75" customHeight="1">
      <c r="A39" s="113">
        <f>1+A37</f>
        <v>7</v>
      </c>
      <c r="B39" s="135" t="s">
        <v>125</v>
      </c>
      <c r="C39" s="115" t="s">
        <v>14</v>
      </c>
      <c r="D39" s="306">
        <v>380</v>
      </c>
      <c r="E39" s="116"/>
      <c r="F39" s="101">
        <f>E39*D39</f>
        <v>0</v>
      </c>
      <c r="G39" s="137"/>
      <c r="H39" s="138"/>
      <c r="I39" s="167"/>
      <c r="M39" s="106"/>
    </row>
    <row r="40" spans="1:13" s="133" customFormat="1">
      <c r="A40" s="113"/>
      <c r="B40" s="135"/>
      <c r="C40" s="115"/>
      <c r="D40" s="306"/>
      <c r="E40" s="127"/>
      <c r="F40" s="101"/>
      <c r="G40" s="137"/>
      <c r="H40" s="138"/>
      <c r="I40" s="167"/>
      <c r="M40" s="106"/>
    </row>
    <row r="41" spans="1:13" s="133" customFormat="1" ht="28.5" customHeight="1">
      <c r="A41" s="113">
        <f>1+A39</f>
        <v>8</v>
      </c>
      <c r="B41" s="135" t="s">
        <v>124</v>
      </c>
      <c r="C41" s="115" t="s">
        <v>14</v>
      </c>
      <c r="D41" s="306">
        <v>650</v>
      </c>
      <c r="E41" s="116"/>
      <c r="F41" s="101">
        <f>E41*D41</f>
        <v>0</v>
      </c>
      <c r="G41" s="137"/>
      <c r="H41" s="138"/>
      <c r="I41" s="167"/>
      <c r="M41" s="106"/>
    </row>
    <row r="42" spans="1:13" s="133" customFormat="1">
      <c r="A42" s="113"/>
      <c r="B42" s="135"/>
      <c r="C42" s="115"/>
      <c r="D42" s="306"/>
      <c r="E42" s="127"/>
      <c r="F42" s="101"/>
      <c r="G42" s="137"/>
      <c r="H42" s="138"/>
      <c r="I42" s="167"/>
      <c r="M42" s="106"/>
    </row>
    <row r="43" spans="1:13" s="271" customFormat="1" ht="61.5" customHeight="1">
      <c r="A43" s="255">
        <f>1+A41</f>
        <v>9</v>
      </c>
      <c r="B43" s="272" t="s">
        <v>126</v>
      </c>
      <c r="C43" s="256" t="s">
        <v>14</v>
      </c>
      <c r="D43" s="306">
        <v>150</v>
      </c>
      <c r="E43" s="257"/>
      <c r="F43" s="252">
        <f>E43*D43</f>
        <v>0</v>
      </c>
      <c r="G43" s="273"/>
      <c r="H43" s="274"/>
      <c r="I43" s="247"/>
      <c r="M43" s="254"/>
    </row>
    <row r="44" spans="1:13" s="271" customFormat="1">
      <c r="A44" s="255"/>
      <c r="B44" s="272"/>
      <c r="C44" s="256"/>
      <c r="D44" s="306"/>
      <c r="E44" s="265"/>
      <c r="F44" s="252"/>
      <c r="G44" s="273"/>
      <c r="H44" s="274"/>
      <c r="I44" s="247"/>
      <c r="M44" s="254"/>
    </row>
    <row r="45" spans="1:13" s="271" customFormat="1" ht="96">
      <c r="A45" s="255">
        <f>1+A43</f>
        <v>10</v>
      </c>
      <c r="B45" s="272" t="s">
        <v>129</v>
      </c>
      <c r="C45" s="256" t="s">
        <v>123</v>
      </c>
      <c r="D45" s="306">
        <v>300</v>
      </c>
      <c r="E45" s="257"/>
      <c r="F45" s="252">
        <f>E45*D45</f>
        <v>0</v>
      </c>
      <c r="G45" s="273"/>
      <c r="H45" s="274"/>
      <c r="I45" s="247"/>
      <c r="M45" s="254"/>
    </row>
    <row r="46" spans="1:13" s="271" customFormat="1">
      <c r="A46" s="255"/>
      <c r="B46" s="272"/>
      <c r="C46" s="256"/>
      <c r="D46" s="306"/>
      <c r="E46" s="265"/>
      <c r="F46" s="252"/>
      <c r="G46" s="273"/>
      <c r="H46" s="274"/>
      <c r="I46" s="247"/>
      <c r="M46" s="254"/>
    </row>
    <row r="47" spans="1:13" s="271" customFormat="1" ht="72">
      <c r="A47" s="255">
        <f>1+A45</f>
        <v>11</v>
      </c>
      <c r="B47" s="272" t="s">
        <v>132</v>
      </c>
      <c r="C47" s="256" t="s">
        <v>123</v>
      </c>
      <c r="D47" s="306">
        <v>200</v>
      </c>
      <c r="E47" s="257"/>
      <c r="F47" s="252">
        <f>E47*D47</f>
        <v>0</v>
      </c>
      <c r="G47" s="273"/>
      <c r="H47" s="274"/>
      <c r="I47" s="247"/>
      <c r="M47" s="254"/>
    </row>
    <row r="48" spans="1:13" s="271" customFormat="1">
      <c r="A48" s="255"/>
      <c r="B48" s="272"/>
      <c r="C48" s="256"/>
      <c r="D48" s="306"/>
      <c r="E48" s="265"/>
      <c r="F48" s="252"/>
      <c r="G48" s="273"/>
      <c r="H48" s="274"/>
      <c r="I48" s="247"/>
      <c r="M48" s="254"/>
    </row>
    <row r="49" spans="1:14" s="271" customFormat="1" ht="60">
      <c r="A49" s="255">
        <f>1+A47</f>
        <v>12</v>
      </c>
      <c r="B49" s="272" t="s">
        <v>136</v>
      </c>
      <c r="C49" s="256" t="s">
        <v>123</v>
      </c>
      <c r="D49" s="306">
        <v>400</v>
      </c>
      <c r="E49" s="257"/>
      <c r="F49" s="252">
        <f>E49*D49</f>
        <v>0</v>
      </c>
      <c r="G49" s="273"/>
      <c r="H49" s="274"/>
      <c r="I49" s="247"/>
      <c r="M49" s="254"/>
    </row>
    <row r="50" spans="1:14" s="271" customFormat="1">
      <c r="A50" s="255"/>
      <c r="B50" s="272"/>
      <c r="C50" s="256"/>
      <c r="D50" s="306"/>
      <c r="E50" s="265"/>
      <c r="F50" s="252"/>
      <c r="G50" s="273"/>
      <c r="H50" s="274"/>
      <c r="I50" s="247"/>
      <c r="M50" s="254"/>
    </row>
    <row r="51" spans="1:14" s="271" customFormat="1" ht="24">
      <c r="A51" s="255">
        <f>1+A49</f>
        <v>13</v>
      </c>
      <c r="B51" s="272" t="s">
        <v>133</v>
      </c>
      <c r="C51" s="256" t="s">
        <v>6</v>
      </c>
      <c r="D51" s="306">
        <v>1</v>
      </c>
      <c r="E51" s="257"/>
      <c r="F51" s="252">
        <f>E51*D51</f>
        <v>0</v>
      </c>
      <c r="G51" s="273"/>
      <c r="H51" s="274"/>
      <c r="I51" s="247"/>
      <c r="M51" s="254"/>
    </row>
    <row r="52" spans="1:14" s="271" customFormat="1">
      <c r="A52" s="255"/>
      <c r="B52" s="272"/>
      <c r="C52" s="256"/>
      <c r="D52" s="306"/>
      <c r="E52" s="265"/>
      <c r="F52" s="252"/>
      <c r="G52" s="273"/>
      <c r="H52" s="274"/>
      <c r="I52" s="247"/>
      <c r="M52" s="254"/>
    </row>
    <row r="53" spans="1:14" s="271" customFormat="1" ht="48">
      <c r="A53" s="255">
        <f>1+A51</f>
        <v>14</v>
      </c>
      <c r="B53" s="272" t="s">
        <v>135</v>
      </c>
      <c r="C53" s="256" t="s">
        <v>134</v>
      </c>
      <c r="D53" s="306">
        <v>45</v>
      </c>
      <c r="E53" s="257"/>
      <c r="F53" s="252">
        <f>E53*D53</f>
        <v>0</v>
      </c>
      <c r="G53" s="273"/>
      <c r="H53" s="274"/>
      <c r="I53" s="247"/>
      <c r="M53" s="254"/>
    </row>
    <row r="54" spans="1:14" s="271" customFormat="1">
      <c r="A54" s="255"/>
      <c r="B54" s="272"/>
      <c r="C54" s="256"/>
      <c r="D54" s="306"/>
      <c r="E54" s="265"/>
      <c r="F54" s="252"/>
      <c r="G54" s="273"/>
      <c r="H54" s="274"/>
      <c r="I54" s="247"/>
      <c r="M54" s="254"/>
    </row>
    <row r="55" spans="1:14">
      <c r="A55" s="142" t="s">
        <v>459</v>
      </c>
      <c r="B55" s="143"/>
      <c r="C55" s="144"/>
      <c r="D55" s="307"/>
      <c r="E55" s="146"/>
      <c r="F55" s="146"/>
    </row>
    <row r="56" spans="1:14" s="154" customFormat="1">
      <c r="A56" s="149"/>
      <c r="B56" s="150" t="str">
        <f>+CONCATENATE("REKAPITULACIJA - ",B15)</f>
        <v>REKAPITULACIJA - ZEMELJSKA DELA</v>
      </c>
      <c r="C56" s="151"/>
      <c r="D56" s="308"/>
      <c r="E56" s="153"/>
      <c r="F56" s="153">
        <f>SUM(F18:F54)</f>
        <v>0</v>
      </c>
      <c r="G56" s="78"/>
      <c r="H56" s="147"/>
      <c r="I56" s="167"/>
      <c r="J56" s="133"/>
      <c r="K56" s="133"/>
      <c r="L56" s="133"/>
      <c r="M56" s="106"/>
    </row>
    <row r="57" spans="1:14">
      <c r="A57" s="142" t="s">
        <v>459</v>
      </c>
      <c r="B57" s="143"/>
      <c r="C57" s="144"/>
      <c r="D57" s="307"/>
      <c r="E57" s="146"/>
      <c r="F57" s="146"/>
      <c r="I57" s="132"/>
      <c r="J57" s="133"/>
      <c r="K57" s="132"/>
      <c r="L57" s="132"/>
      <c r="M57" s="168"/>
      <c r="N57" s="148"/>
    </row>
    <row r="58" spans="1:14">
      <c r="A58" s="142"/>
      <c r="B58" s="143"/>
      <c r="C58" s="144"/>
      <c r="D58" s="307"/>
      <c r="E58" s="146"/>
      <c r="F58" s="146"/>
    </row>
    <row r="59" spans="1:14" s="65" customFormat="1">
      <c r="A59" s="155"/>
      <c r="B59" s="156"/>
      <c r="C59" s="157"/>
      <c r="D59" s="309"/>
      <c r="E59" s="159"/>
      <c r="F59" s="159"/>
      <c r="G59" s="7"/>
      <c r="H59" s="64"/>
    </row>
  </sheetData>
  <mergeCells count="6">
    <mergeCell ref="B23:F23"/>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Gradbeno obrtniška dela - &amp;A&amp;R&amp;"Arial,Običajno"&amp;10&amp;P/&amp;N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56"/>
  <sheetViews>
    <sheetView showZeros="0" view="pageBreakPreview" zoomScaleSheetLayoutView="100" workbookViewId="0">
      <pane ySplit="10" topLeftCell="A18" activePane="bottomLeft" state="frozen"/>
      <selection activeCell="B36" sqref="B36"/>
      <selection pane="bottomLeft" activeCell="E28" sqref="E28"/>
    </sheetView>
  </sheetViews>
  <sheetFormatPr defaultColWidth="9" defaultRowHeight="12.75"/>
  <cols>
    <col min="1" max="1" width="5.42578125" style="21" customWidth="1"/>
    <col min="2" max="2" width="40.7109375" style="51" customWidth="1"/>
    <col min="3" max="3" width="4.7109375" style="22" customWidth="1"/>
    <col min="4" max="4" width="8.7109375" style="325" customWidth="1"/>
    <col min="5" max="5" width="12.5703125" style="24" customWidth="1"/>
    <col min="6" max="6" width="15.7109375" style="24" customWidth="1"/>
    <col min="7" max="7" width="9.5703125" style="78" customWidth="1"/>
    <col min="8" max="8" width="9.7109375" style="147" customWidth="1"/>
    <col min="9" max="9" width="14.140625" style="20" bestFit="1" customWidth="1"/>
    <col min="10" max="10" width="3" style="20" bestFit="1" customWidth="1"/>
    <col min="11" max="11" width="9" style="20" bestFit="1" customWidth="1"/>
    <col min="12" max="12" width="8" style="20" bestFit="1" customWidth="1"/>
    <col min="13" max="14" width="9" style="20"/>
    <col min="15" max="15" width="25.5703125" style="20" bestFit="1" customWidth="1"/>
    <col min="16" max="16384" width="9" style="20"/>
  </cols>
  <sheetData>
    <row r="1" spans="1:8" s="1" customFormat="1" ht="12" customHeight="1">
      <c r="D1" s="315"/>
      <c r="G1" s="7"/>
      <c r="H1" s="6"/>
    </row>
    <row r="2" spans="1:8" s="1" customFormat="1" ht="12" customHeight="1">
      <c r="D2" s="315"/>
      <c r="G2" s="7"/>
      <c r="H2" s="6"/>
    </row>
    <row r="3" spans="1:8" s="1" customFormat="1" ht="12" customHeight="1">
      <c r="D3" s="315"/>
      <c r="G3" s="7"/>
      <c r="H3" s="6"/>
    </row>
    <row r="4" spans="1:8" s="1" customFormat="1" ht="12" customHeight="1">
      <c r="D4" s="315"/>
      <c r="G4" s="7"/>
      <c r="H4" s="6"/>
    </row>
    <row r="5" spans="1:8" s="1" customFormat="1" ht="12" customHeight="1">
      <c r="D5" s="315"/>
      <c r="G5" s="7"/>
      <c r="H5" s="6"/>
    </row>
    <row r="6" spans="1:8" s="1" customFormat="1" ht="12" customHeight="1">
      <c r="D6" s="315"/>
      <c r="G6" s="7"/>
      <c r="H6" s="6"/>
    </row>
    <row r="7" spans="1:8" s="1" customFormat="1" ht="12" customHeight="1">
      <c r="A7" s="11"/>
      <c r="B7" s="11"/>
      <c r="C7" s="11"/>
      <c r="D7" s="316"/>
      <c r="E7" s="11"/>
      <c r="F7" s="11"/>
      <c r="G7" s="7"/>
      <c r="H7" s="6"/>
    </row>
    <row r="8" spans="1:8" s="1" customFormat="1" ht="12" customHeight="1">
      <c r="D8" s="315"/>
      <c r="G8" s="7"/>
      <c r="H8" s="6"/>
    </row>
    <row r="9" spans="1:8" s="59" customFormat="1">
      <c r="A9" s="52"/>
      <c r="B9" s="53" t="s">
        <v>7</v>
      </c>
      <c r="C9" s="54" t="s">
        <v>1</v>
      </c>
      <c r="D9" s="317" t="s">
        <v>2</v>
      </c>
      <c r="E9" s="56" t="s">
        <v>3</v>
      </c>
      <c r="F9" s="56" t="s">
        <v>4</v>
      </c>
      <c r="G9" s="57"/>
      <c r="H9" s="58"/>
    </row>
    <row r="10" spans="1:8" s="65" customFormat="1">
      <c r="A10" s="60"/>
      <c r="B10" s="3"/>
      <c r="C10" s="61"/>
      <c r="D10" s="318"/>
      <c r="E10" s="63"/>
      <c r="F10" s="3"/>
      <c r="G10" s="7"/>
      <c r="H10" s="64"/>
    </row>
    <row r="11" spans="1:8" s="65" customFormat="1">
      <c r="A11" s="60"/>
      <c r="B11" s="3"/>
      <c r="C11" s="61"/>
      <c r="D11" s="318"/>
      <c r="E11" s="63"/>
      <c r="F11" s="3"/>
      <c r="G11" s="7"/>
      <c r="H11" s="64"/>
    </row>
    <row r="12" spans="1:8" s="65" customFormat="1" ht="15.75">
      <c r="A12" s="66"/>
      <c r="B12" s="67" t="s">
        <v>9</v>
      </c>
      <c r="C12" s="68" t="s">
        <v>0</v>
      </c>
      <c r="D12" s="69" t="s">
        <v>5</v>
      </c>
      <c r="E12" s="70" t="s">
        <v>0</v>
      </c>
      <c r="F12" s="70"/>
      <c r="G12" s="7"/>
      <c r="H12" s="71"/>
    </row>
    <row r="13" spans="1:8" ht="15.95" customHeight="1">
      <c r="A13" s="72"/>
      <c r="B13" s="73" t="s">
        <v>26</v>
      </c>
      <c r="C13" s="74"/>
      <c r="D13" s="319"/>
      <c r="E13" s="76"/>
      <c r="F13" s="77"/>
      <c r="H13" s="79"/>
    </row>
    <row r="14" spans="1:8">
      <c r="A14" s="72"/>
      <c r="B14" s="80"/>
      <c r="C14" s="74"/>
      <c r="D14" s="319"/>
      <c r="E14" s="76"/>
      <c r="F14" s="77"/>
      <c r="H14" s="79"/>
    </row>
    <row r="15" spans="1:8" s="95" customFormat="1">
      <c r="A15" s="87" t="s">
        <v>32</v>
      </c>
      <c r="B15" s="209" t="s">
        <v>30</v>
      </c>
      <c r="C15" s="89"/>
      <c r="D15" s="320"/>
      <c r="E15" s="91"/>
      <c r="F15" s="91"/>
      <c r="G15" s="92"/>
      <c r="H15" s="93"/>
    </row>
    <row r="16" spans="1:8" s="95" customFormat="1">
      <c r="A16" s="87"/>
      <c r="B16" s="183"/>
      <c r="C16" s="89"/>
      <c r="D16" s="320"/>
      <c r="E16" s="91"/>
      <c r="F16" s="91"/>
      <c r="G16" s="92"/>
      <c r="H16" s="93"/>
    </row>
    <row r="17" spans="1:13" s="106" customFormat="1">
      <c r="A17" s="107"/>
      <c r="B17" s="108" t="s">
        <v>13</v>
      </c>
      <c r="C17" s="98"/>
      <c r="D17" s="321"/>
      <c r="E17" s="100"/>
      <c r="F17" s="101"/>
      <c r="G17" s="102"/>
      <c r="H17" s="103"/>
      <c r="I17" s="105"/>
      <c r="J17" s="105"/>
    </row>
    <row r="18" spans="1:13" s="218" customFormat="1" ht="48.75" customHeight="1">
      <c r="A18" s="219"/>
      <c r="B18" s="350" t="s">
        <v>137</v>
      </c>
      <c r="C18" s="350"/>
      <c r="D18" s="350"/>
      <c r="E18" s="350"/>
      <c r="F18" s="350"/>
      <c r="G18" s="214"/>
      <c r="H18" s="215"/>
      <c r="I18" s="217"/>
      <c r="J18" s="217"/>
    </row>
    <row r="19" spans="1:13" s="254" customFormat="1" ht="50.25" customHeight="1">
      <c r="A19" s="219"/>
      <c r="B19" s="350" t="s">
        <v>138</v>
      </c>
      <c r="C19" s="350"/>
      <c r="D19" s="350"/>
      <c r="E19" s="350"/>
      <c r="F19" s="350"/>
      <c r="G19" s="214"/>
      <c r="H19" s="215"/>
      <c r="I19" s="217"/>
      <c r="J19" s="217"/>
    </row>
    <row r="20" spans="1:13" s="254" customFormat="1" ht="27" customHeight="1">
      <c r="A20" s="219"/>
      <c r="B20" s="350" t="s">
        <v>139</v>
      </c>
      <c r="C20" s="350"/>
      <c r="D20" s="350"/>
      <c r="E20" s="350"/>
      <c r="F20" s="350"/>
      <c r="G20" s="214"/>
      <c r="H20" s="215"/>
      <c r="I20" s="217"/>
      <c r="J20" s="217"/>
    </row>
    <row r="21" spans="1:13" s="254" customFormat="1" ht="25.5" customHeight="1">
      <c r="A21" s="219"/>
      <c r="B21" s="350" t="s">
        <v>140</v>
      </c>
      <c r="C21" s="350"/>
      <c r="D21" s="350"/>
      <c r="E21" s="350"/>
      <c r="F21" s="350"/>
      <c r="G21" s="214"/>
      <c r="H21" s="215"/>
      <c r="I21" s="217"/>
      <c r="J21" s="217"/>
    </row>
    <row r="22" spans="1:13" s="254" customFormat="1" ht="27" customHeight="1">
      <c r="A22" s="219"/>
      <c r="B22" s="350" t="s">
        <v>141</v>
      </c>
      <c r="C22" s="350"/>
      <c r="D22" s="350"/>
      <c r="E22" s="350"/>
      <c r="F22" s="350"/>
      <c r="G22" s="214"/>
      <c r="H22" s="215"/>
      <c r="I22" s="217"/>
      <c r="J22" s="217"/>
    </row>
    <row r="23" spans="1:13" s="254" customFormat="1" ht="26.25" customHeight="1">
      <c r="A23" s="219"/>
      <c r="B23" s="350" t="s">
        <v>142</v>
      </c>
      <c r="C23" s="350"/>
      <c r="D23" s="350"/>
      <c r="E23" s="350"/>
      <c r="F23" s="350"/>
      <c r="G23" s="214"/>
      <c r="H23" s="215"/>
      <c r="I23" s="217"/>
      <c r="J23" s="217"/>
    </row>
    <row r="24" spans="1:13" s="254" customFormat="1" ht="36.75" customHeight="1">
      <c r="A24" s="219"/>
      <c r="B24" s="350" t="s">
        <v>143</v>
      </c>
      <c r="C24" s="350"/>
      <c r="D24" s="350"/>
      <c r="E24" s="350"/>
      <c r="F24" s="350"/>
      <c r="G24" s="214"/>
      <c r="H24" s="215"/>
      <c r="I24" s="217"/>
      <c r="J24" s="217"/>
    </row>
    <row r="25" spans="1:13" s="254" customFormat="1" ht="57" customHeight="1">
      <c r="A25" s="219"/>
      <c r="B25" s="350" t="s">
        <v>144</v>
      </c>
      <c r="C25" s="350"/>
      <c r="D25" s="350"/>
      <c r="E25" s="350"/>
      <c r="F25" s="350"/>
      <c r="G25" s="214"/>
      <c r="H25" s="215"/>
      <c r="I25" s="217"/>
      <c r="J25" s="217"/>
    </row>
    <row r="26" spans="1:13" s="106" customFormat="1">
      <c r="A26" s="107"/>
      <c r="B26" s="110"/>
      <c r="C26" s="98"/>
      <c r="D26" s="321"/>
      <c r="E26" s="100"/>
      <c r="F26" s="101"/>
      <c r="G26" s="102"/>
      <c r="H26" s="103"/>
      <c r="I26" s="105"/>
      <c r="J26" s="105"/>
    </row>
    <row r="27" spans="1:13" s="106" customFormat="1">
      <c r="A27" s="107"/>
      <c r="B27" s="245" t="s">
        <v>145</v>
      </c>
      <c r="C27" s="98"/>
      <c r="D27" s="321"/>
      <c r="E27" s="100"/>
      <c r="F27" s="101"/>
      <c r="G27" s="102"/>
      <c r="H27" s="103"/>
      <c r="I27" s="105"/>
      <c r="J27" s="105"/>
    </row>
    <row r="28" spans="1:13" s="133" customFormat="1" ht="74.25" customHeight="1">
      <c r="A28" s="113">
        <v>1</v>
      </c>
      <c r="B28" s="239" t="s">
        <v>153</v>
      </c>
      <c r="C28" s="222" t="s">
        <v>123</v>
      </c>
      <c r="D28" s="321">
        <v>45</v>
      </c>
      <c r="E28" s="116"/>
      <c r="F28" s="101">
        <f>E28*D28</f>
        <v>0</v>
      </c>
      <c r="G28" s="171"/>
      <c r="H28" s="119"/>
      <c r="I28" s="121"/>
      <c r="J28" s="122"/>
      <c r="K28" s="124"/>
      <c r="L28" s="124"/>
      <c r="M28" s="125"/>
    </row>
    <row r="29" spans="1:13" s="271" customFormat="1">
      <c r="A29" s="255"/>
      <c r="B29" s="272"/>
      <c r="C29" s="256"/>
      <c r="D29" s="321"/>
      <c r="E29" s="265"/>
      <c r="F29" s="252"/>
      <c r="G29" s="248"/>
      <c r="H29" s="226"/>
      <c r="I29" s="261"/>
      <c r="J29" s="228"/>
      <c r="K29" s="229"/>
      <c r="L29" s="229"/>
      <c r="M29" s="230"/>
    </row>
    <row r="30" spans="1:13" s="271" customFormat="1" ht="72">
      <c r="A30" s="255">
        <f>1+A28</f>
        <v>2</v>
      </c>
      <c r="B30" s="272" t="s">
        <v>163</v>
      </c>
      <c r="C30" s="256" t="s">
        <v>123</v>
      </c>
      <c r="D30" s="321">
        <v>17</v>
      </c>
      <c r="E30" s="257"/>
      <c r="F30" s="252">
        <f>E30*D30</f>
        <v>0</v>
      </c>
      <c r="G30" s="248"/>
      <c r="H30" s="226"/>
      <c r="I30" s="261"/>
      <c r="J30" s="228"/>
      <c r="K30" s="229"/>
      <c r="L30" s="229"/>
      <c r="M30" s="230"/>
    </row>
    <row r="31" spans="1:13" s="271" customFormat="1">
      <c r="A31" s="255"/>
      <c r="B31" s="272"/>
      <c r="C31" s="256"/>
      <c r="D31" s="321"/>
      <c r="E31" s="265"/>
      <c r="F31" s="252"/>
      <c r="G31" s="248"/>
      <c r="H31" s="226"/>
      <c r="I31" s="261"/>
      <c r="J31" s="228"/>
      <c r="K31" s="229"/>
      <c r="L31" s="229"/>
      <c r="M31" s="230"/>
    </row>
    <row r="32" spans="1:13" s="271" customFormat="1" ht="75.75" customHeight="1">
      <c r="A32" s="255">
        <f>1+A30</f>
        <v>3</v>
      </c>
      <c r="B32" s="272" t="s">
        <v>203</v>
      </c>
      <c r="C32" s="256" t="s">
        <v>15</v>
      </c>
      <c r="D32" s="321">
        <v>60</v>
      </c>
      <c r="E32" s="257"/>
      <c r="F32" s="252">
        <f>E32*D32</f>
        <v>0</v>
      </c>
      <c r="G32" s="248"/>
      <c r="H32" s="226"/>
      <c r="I32" s="261"/>
      <c r="J32" s="228"/>
      <c r="K32" s="229"/>
      <c r="L32" s="229"/>
      <c r="M32" s="230"/>
    </row>
    <row r="33" spans="1:13" s="271" customFormat="1">
      <c r="A33" s="255"/>
      <c r="B33" s="272"/>
      <c r="C33" s="256"/>
      <c r="D33" s="321"/>
      <c r="E33" s="265"/>
      <c r="F33" s="252"/>
      <c r="G33" s="248"/>
      <c r="H33" s="226"/>
      <c r="I33" s="261"/>
      <c r="J33" s="228"/>
      <c r="K33" s="229"/>
      <c r="L33" s="229"/>
      <c r="M33" s="230"/>
    </row>
    <row r="34" spans="1:13" s="271" customFormat="1" ht="67.5" customHeight="1">
      <c r="A34" s="255">
        <f>1+A32</f>
        <v>4</v>
      </c>
      <c r="B34" s="272" t="s">
        <v>150</v>
      </c>
      <c r="C34" s="256" t="s">
        <v>123</v>
      </c>
      <c r="D34" s="321">
        <v>55</v>
      </c>
      <c r="E34" s="257"/>
      <c r="F34" s="252">
        <f>E34*D34</f>
        <v>0</v>
      </c>
      <c r="G34" s="248"/>
      <c r="H34" s="226"/>
      <c r="I34" s="261"/>
      <c r="J34" s="228"/>
      <c r="K34" s="229"/>
      <c r="L34" s="229"/>
      <c r="M34" s="230"/>
    </row>
    <row r="35" spans="1:13" s="271" customFormat="1">
      <c r="A35" s="255"/>
      <c r="B35" s="272"/>
      <c r="C35" s="256"/>
      <c r="D35" s="321"/>
      <c r="E35" s="265"/>
      <c r="F35" s="252"/>
      <c r="G35" s="248"/>
      <c r="H35" s="226"/>
      <c r="I35" s="261"/>
      <c r="J35" s="228"/>
      <c r="K35" s="229"/>
      <c r="L35" s="229"/>
      <c r="M35" s="230"/>
    </row>
    <row r="36" spans="1:13" s="271" customFormat="1" ht="63.75" customHeight="1">
      <c r="A36" s="255">
        <f>1+A34</f>
        <v>5</v>
      </c>
      <c r="B36" s="272" t="s">
        <v>151</v>
      </c>
      <c r="C36" s="256" t="s">
        <v>123</v>
      </c>
      <c r="D36" s="321">
        <v>71</v>
      </c>
      <c r="E36" s="257"/>
      <c r="F36" s="252">
        <f>E36*D36</f>
        <v>0</v>
      </c>
      <c r="G36" s="248"/>
      <c r="H36" s="226"/>
      <c r="I36" s="261"/>
      <c r="J36" s="228"/>
      <c r="K36" s="229"/>
      <c r="L36" s="229"/>
      <c r="M36" s="230"/>
    </row>
    <row r="37" spans="1:13" s="271" customFormat="1">
      <c r="A37" s="255"/>
      <c r="B37" s="272"/>
      <c r="C37" s="256"/>
      <c r="D37" s="321"/>
      <c r="E37" s="265"/>
      <c r="F37" s="252"/>
      <c r="G37" s="248"/>
      <c r="H37" s="226"/>
      <c r="I37" s="261"/>
      <c r="J37" s="228"/>
      <c r="K37" s="229"/>
      <c r="L37" s="229"/>
      <c r="M37" s="230"/>
    </row>
    <row r="38" spans="1:13" s="271" customFormat="1" ht="72.75" customHeight="1">
      <c r="A38" s="255">
        <f>1+A36</f>
        <v>6</v>
      </c>
      <c r="B38" s="272" t="s">
        <v>185</v>
      </c>
      <c r="C38" s="256" t="s">
        <v>123</v>
      </c>
      <c r="D38" s="321">
        <v>125</v>
      </c>
      <c r="E38" s="257"/>
      <c r="F38" s="252">
        <f>E38*D38</f>
        <v>0</v>
      </c>
      <c r="G38" s="248"/>
      <c r="H38" s="226"/>
      <c r="I38" s="261"/>
      <c r="J38" s="228"/>
      <c r="K38" s="229"/>
      <c r="L38" s="229"/>
      <c r="M38" s="230"/>
    </row>
    <row r="39" spans="1:13" s="271" customFormat="1">
      <c r="A39" s="255"/>
      <c r="B39" s="272"/>
      <c r="C39" s="256"/>
      <c r="D39" s="321"/>
      <c r="E39" s="265"/>
      <c r="F39" s="252"/>
      <c r="G39" s="248"/>
      <c r="H39" s="226"/>
      <c r="I39" s="261"/>
      <c r="J39" s="228"/>
      <c r="K39" s="229"/>
      <c r="L39" s="229"/>
      <c r="M39" s="230"/>
    </row>
    <row r="40" spans="1:13" s="271" customFormat="1" ht="63" customHeight="1">
      <c r="A40" s="255">
        <f>1+A38</f>
        <v>7</v>
      </c>
      <c r="B40" s="272" t="s">
        <v>154</v>
      </c>
      <c r="C40" s="256" t="s">
        <v>123</v>
      </c>
      <c r="D40" s="321">
        <v>2.2000000000000002</v>
      </c>
      <c r="E40" s="257"/>
      <c r="F40" s="252">
        <f>E40*D40</f>
        <v>0</v>
      </c>
      <c r="G40" s="248"/>
      <c r="H40" s="226"/>
      <c r="I40" s="261"/>
      <c r="J40" s="228"/>
      <c r="K40" s="229"/>
      <c r="L40" s="229"/>
      <c r="M40" s="230"/>
    </row>
    <row r="41" spans="1:13" s="271" customFormat="1">
      <c r="A41" s="255"/>
      <c r="B41" s="272"/>
      <c r="C41" s="256"/>
      <c r="D41" s="321"/>
      <c r="E41" s="265"/>
      <c r="F41" s="252"/>
      <c r="G41" s="248"/>
      <c r="H41" s="226"/>
      <c r="I41" s="261"/>
      <c r="J41" s="228"/>
      <c r="K41" s="229"/>
      <c r="L41" s="229"/>
      <c r="M41" s="230"/>
    </row>
    <row r="42" spans="1:13" s="271" customFormat="1" ht="65.25" customHeight="1">
      <c r="A42" s="255">
        <f>1+A40</f>
        <v>8</v>
      </c>
      <c r="B42" s="272" t="s">
        <v>155</v>
      </c>
      <c r="C42" s="256" t="s">
        <v>123</v>
      </c>
      <c r="D42" s="321">
        <v>3.6</v>
      </c>
      <c r="E42" s="257"/>
      <c r="F42" s="252">
        <f>E42*D42</f>
        <v>0</v>
      </c>
      <c r="G42" s="248"/>
      <c r="H42" s="226"/>
      <c r="I42" s="261"/>
      <c r="J42" s="228"/>
      <c r="K42" s="229"/>
      <c r="L42" s="229"/>
      <c r="M42" s="230"/>
    </row>
    <row r="43" spans="1:13" s="271" customFormat="1">
      <c r="A43" s="255"/>
      <c r="B43" s="272"/>
      <c r="C43" s="256"/>
      <c r="D43" s="321"/>
      <c r="E43" s="265"/>
      <c r="F43" s="252"/>
      <c r="G43" s="248"/>
      <c r="H43" s="226"/>
      <c r="I43" s="261"/>
      <c r="J43" s="228"/>
      <c r="K43" s="229"/>
      <c r="L43" s="229"/>
      <c r="M43" s="230"/>
    </row>
    <row r="44" spans="1:13" s="271" customFormat="1" ht="62.25" customHeight="1">
      <c r="A44" s="255">
        <f>1+A42</f>
        <v>9</v>
      </c>
      <c r="B44" s="272" t="s">
        <v>152</v>
      </c>
      <c r="C44" s="256" t="s">
        <v>123</v>
      </c>
      <c r="D44" s="321">
        <v>84</v>
      </c>
      <c r="E44" s="257"/>
      <c r="F44" s="252">
        <f>E44*D44</f>
        <v>0</v>
      </c>
      <c r="G44" s="248"/>
      <c r="H44" s="226"/>
      <c r="I44" s="261"/>
      <c r="J44" s="228"/>
      <c r="K44" s="229"/>
      <c r="L44" s="229"/>
      <c r="M44" s="230"/>
    </row>
    <row r="45" spans="1:13" s="133" customFormat="1">
      <c r="A45" s="113"/>
      <c r="B45" s="135"/>
      <c r="C45" s="115"/>
      <c r="D45" s="321"/>
      <c r="E45" s="265"/>
      <c r="F45" s="101"/>
      <c r="G45" s="171"/>
      <c r="H45" s="119"/>
      <c r="I45" s="121"/>
      <c r="J45" s="122"/>
      <c r="K45" s="124"/>
      <c r="L45" s="124"/>
      <c r="M45" s="125"/>
    </row>
    <row r="46" spans="1:13" s="133" customFormat="1" ht="27.75" customHeight="1">
      <c r="A46" s="113">
        <f>1+A44</f>
        <v>10</v>
      </c>
      <c r="B46" s="239" t="s">
        <v>149</v>
      </c>
      <c r="C46" s="222" t="s">
        <v>146</v>
      </c>
      <c r="D46" s="321">
        <v>24000</v>
      </c>
      <c r="E46" s="116"/>
      <c r="F46" s="101">
        <f>E46*D46</f>
        <v>0</v>
      </c>
      <c r="G46" s="171"/>
      <c r="H46" s="119"/>
      <c r="I46" s="121"/>
      <c r="J46" s="122"/>
      <c r="K46" s="124"/>
      <c r="L46" s="124"/>
      <c r="M46" s="125"/>
    </row>
    <row r="47" spans="1:13" s="133" customFormat="1">
      <c r="A47" s="113"/>
      <c r="B47" s="135"/>
      <c r="C47" s="115"/>
      <c r="D47" s="321"/>
      <c r="E47" s="184"/>
      <c r="F47" s="101"/>
      <c r="G47" s="171"/>
      <c r="H47" s="119"/>
      <c r="I47" s="121"/>
      <c r="J47" s="122"/>
      <c r="K47" s="124"/>
      <c r="L47" s="124"/>
      <c r="M47" s="125"/>
    </row>
    <row r="48" spans="1:13" s="133" customFormat="1" ht="36.75" customHeight="1">
      <c r="A48" s="113">
        <f>1+A46</f>
        <v>11</v>
      </c>
      <c r="B48" s="239" t="s">
        <v>148</v>
      </c>
      <c r="C48" s="222" t="s">
        <v>146</v>
      </c>
      <c r="D48" s="321">
        <v>15000</v>
      </c>
      <c r="E48" s="116"/>
      <c r="F48" s="101">
        <f>E48*D48</f>
        <v>0</v>
      </c>
      <c r="G48" s="171"/>
      <c r="H48" s="119"/>
      <c r="I48" s="121"/>
      <c r="J48" s="122"/>
      <c r="K48" s="124"/>
      <c r="L48" s="124"/>
      <c r="M48" s="125"/>
    </row>
    <row r="49" spans="1:13" s="271" customFormat="1">
      <c r="A49" s="255"/>
      <c r="B49" s="272"/>
      <c r="C49" s="256"/>
      <c r="D49" s="321"/>
      <c r="E49" s="250"/>
      <c r="F49" s="252"/>
      <c r="G49" s="248"/>
      <c r="H49" s="226"/>
      <c r="I49" s="261"/>
      <c r="J49" s="228"/>
      <c r="K49" s="229"/>
      <c r="L49" s="229"/>
      <c r="M49" s="230"/>
    </row>
    <row r="50" spans="1:13" s="237" customFormat="1" ht="36">
      <c r="A50" s="255">
        <f>1+A48</f>
        <v>12</v>
      </c>
      <c r="B50" s="272" t="s">
        <v>147</v>
      </c>
      <c r="C50" s="256" t="s">
        <v>146</v>
      </c>
      <c r="D50" s="321">
        <v>4800</v>
      </c>
      <c r="E50" s="257"/>
      <c r="F50" s="252">
        <f>E50*D50</f>
        <v>0</v>
      </c>
      <c r="G50" s="248"/>
      <c r="H50" s="226"/>
      <c r="I50" s="227"/>
      <c r="J50" s="228"/>
      <c r="K50" s="229"/>
      <c r="L50" s="229"/>
      <c r="M50" s="230"/>
    </row>
    <row r="51" spans="1:13" s="271" customFormat="1">
      <c r="A51" s="255"/>
      <c r="B51" s="276"/>
      <c r="C51" s="256"/>
      <c r="D51" s="321"/>
      <c r="E51" s="265"/>
      <c r="F51" s="252"/>
      <c r="G51" s="248"/>
      <c r="H51" s="226"/>
      <c r="I51" s="261"/>
      <c r="J51" s="228"/>
      <c r="K51" s="229"/>
      <c r="L51" s="229"/>
      <c r="M51" s="230"/>
    </row>
    <row r="52" spans="1:13">
      <c r="A52" s="142" t="s">
        <v>459</v>
      </c>
      <c r="B52" s="143"/>
      <c r="C52" s="144"/>
      <c r="D52" s="322"/>
      <c r="E52" s="146"/>
      <c r="F52" s="146"/>
    </row>
    <row r="53" spans="1:13" s="154" customFormat="1">
      <c r="A53" s="149"/>
      <c r="B53" s="150" t="str">
        <f>+CONCATENATE("REKAPITULACIJA - ",B15)</f>
        <v>REKAPITULACIJA - BETONSKA DELA</v>
      </c>
      <c r="C53" s="151"/>
      <c r="D53" s="323"/>
      <c r="E53" s="153"/>
      <c r="F53" s="153">
        <f>SUM(F28:F51)</f>
        <v>0</v>
      </c>
      <c r="G53" s="78"/>
      <c r="H53" s="147"/>
    </row>
    <row r="54" spans="1:13">
      <c r="A54" s="142" t="s">
        <v>459</v>
      </c>
      <c r="B54" s="143"/>
      <c r="C54" s="144"/>
      <c r="D54" s="322"/>
      <c r="E54" s="146"/>
      <c r="F54" s="146"/>
    </row>
    <row r="55" spans="1:13">
      <c r="A55" s="142"/>
      <c r="B55" s="143"/>
      <c r="C55" s="144"/>
      <c r="D55" s="322"/>
      <c r="E55" s="146"/>
      <c r="F55" s="146"/>
    </row>
    <row r="56" spans="1:13" s="65" customFormat="1">
      <c r="A56" s="155"/>
      <c r="B56" s="156"/>
      <c r="C56" s="157"/>
      <c r="D56" s="324"/>
      <c r="E56" s="159"/>
      <c r="F56" s="159"/>
      <c r="G56" s="7"/>
      <c r="H56" s="64"/>
    </row>
  </sheetData>
  <mergeCells count="8">
    <mergeCell ref="B24:F24"/>
    <mergeCell ref="B25:F25"/>
    <mergeCell ref="B18:F18"/>
    <mergeCell ref="B19:F19"/>
    <mergeCell ref="B20:F20"/>
    <mergeCell ref="B21:F21"/>
    <mergeCell ref="B22:F22"/>
    <mergeCell ref="B23:F23"/>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Gradbeno obrtniška dela - &amp;A&amp;R&amp;"Arial,Običajno"&amp;10&amp;P/&amp;N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54"/>
  <sheetViews>
    <sheetView showZeros="0" view="pageBreakPreview" zoomScaleSheetLayoutView="100" workbookViewId="0">
      <pane ySplit="10" topLeftCell="A18" activePane="bottomLeft" state="frozen"/>
      <selection activeCell="B36" sqref="B36"/>
      <selection pane="bottomLeft" activeCell="E27" sqref="E27"/>
    </sheetView>
  </sheetViews>
  <sheetFormatPr defaultColWidth="9" defaultRowHeight="12.75"/>
  <cols>
    <col min="1" max="1" width="5.42578125" style="21" customWidth="1"/>
    <col min="2" max="2" width="40.7109375" style="51" customWidth="1"/>
    <col min="3" max="3" width="4.7109375" style="22" customWidth="1"/>
    <col min="4" max="4" width="7.7109375" style="325"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 style="20"/>
    <col min="19" max="19" width="25.5703125" style="20" bestFit="1" customWidth="1"/>
    <col min="20" max="16384" width="9" style="20"/>
  </cols>
  <sheetData>
    <row r="1" spans="1:9" s="1" customFormat="1" ht="12" customHeight="1">
      <c r="D1" s="315"/>
      <c r="G1" s="7"/>
      <c r="H1" s="6"/>
      <c r="I1" s="2"/>
    </row>
    <row r="2" spans="1:9" s="1" customFormat="1" ht="12" customHeight="1">
      <c r="D2" s="315"/>
      <c r="G2" s="7"/>
      <c r="H2" s="6"/>
      <c r="I2" s="2"/>
    </row>
    <row r="3" spans="1:9" s="1" customFormat="1" ht="12" customHeight="1">
      <c r="D3" s="315"/>
      <c r="G3" s="7"/>
      <c r="H3" s="6"/>
      <c r="I3" s="2"/>
    </row>
    <row r="4" spans="1:9" s="1" customFormat="1" ht="12" customHeight="1">
      <c r="D4" s="315"/>
      <c r="G4" s="7"/>
      <c r="H4" s="6"/>
      <c r="I4" s="2"/>
    </row>
    <row r="5" spans="1:9" s="1" customFormat="1" ht="12" customHeight="1">
      <c r="D5" s="315"/>
      <c r="G5" s="7"/>
      <c r="H5" s="6"/>
      <c r="I5" s="2"/>
    </row>
    <row r="6" spans="1:9" s="1" customFormat="1" ht="12" customHeight="1">
      <c r="D6" s="315"/>
      <c r="G6" s="7"/>
      <c r="H6" s="6"/>
      <c r="I6" s="2"/>
    </row>
    <row r="7" spans="1:9" s="1" customFormat="1" ht="12" customHeight="1">
      <c r="A7" s="11"/>
      <c r="B7" s="11"/>
      <c r="C7" s="11"/>
      <c r="D7" s="316"/>
      <c r="E7" s="11"/>
      <c r="F7" s="11"/>
      <c r="G7" s="7"/>
      <c r="H7" s="6"/>
      <c r="I7" s="2"/>
    </row>
    <row r="8" spans="1:9" s="1" customFormat="1" ht="12" customHeight="1">
      <c r="D8" s="315"/>
      <c r="G8" s="7"/>
      <c r="H8" s="6"/>
      <c r="I8" s="2"/>
    </row>
    <row r="9" spans="1:9" s="59" customFormat="1">
      <c r="A9" s="191"/>
      <c r="B9" s="111" t="s">
        <v>7</v>
      </c>
      <c r="C9" s="192" t="s">
        <v>1</v>
      </c>
      <c r="D9" s="326" t="s">
        <v>2</v>
      </c>
      <c r="E9" s="194" t="s">
        <v>3</v>
      </c>
      <c r="F9" s="194" t="s">
        <v>4</v>
      </c>
      <c r="G9" s="57"/>
      <c r="H9" s="58"/>
    </row>
    <row r="10" spans="1:9" s="202" customFormat="1">
      <c r="A10" s="195"/>
      <c r="B10" s="196"/>
      <c r="C10" s="197"/>
      <c r="D10" s="327"/>
      <c r="E10" s="199"/>
      <c r="F10" s="196"/>
      <c r="G10" s="200"/>
      <c r="H10" s="201"/>
    </row>
    <row r="11" spans="1:9" s="65" customFormat="1">
      <c r="A11" s="60"/>
      <c r="B11" s="3"/>
      <c r="C11" s="61"/>
      <c r="D11" s="318"/>
      <c r="E11" s="63"/>
      <c r="F11" s="3"/>
      <c r="G11" s="7"/>
      <c r="H11" s="64"/>
    </row>
    <row r="12" spans="1:9" s="65" customFormat="1" ht="15.75">
      <c r="A12" s="66"/>
      <c r="B12" s="67" t="s">
        <v>9</v>
      </c>
      <c r="C12" s="68" t="s">
        <v>0</v>
      </c>
      <c r="D12" s="69" t="s">
        <v>5</v>
      </c>
      <c r="E12" s="70" t="s">
        <v>0</v>
      </c>
      <c r="F12" s="70"/>
      <c r="G12" s="7"/>
      <c r="H12" s="71"/>
    </row>
    <row r="13" spans="1:9" ht="15.95" customHeight="1">
      <c r="A13" s="72"/>
      <c r="B13" s="73" t="s">
        <v>26</v>
      </c>
      <c r="C13" s="74"/>
      <c r="D13" s="319"/>
      <c r="E13" s="76"/>
      <c r="F13" s="77"/>
      <c r="H13" s="79"/>
    </row>
    <row r="14" spans="1:9">
      <c r="A14" s="72"/>
      <c r="B14" s="80"/>
      <c r="C14" s="74"/>
      <c r="D14" s="319"/>
      <c r="E14" s="76"/>
      <c r="F14" s="77"/>
      <c r="H14" s="79"/>
    </row>
    <row r="15" spans="1:9" s="86" customFormat="1">
      <c r="A15" s="81"/>
      <c r="B15" s="82"/>
      <c r="C15" s="83"/>
      <c r="D15" s="84"/>
      <c r="E15" s="84"/>
      <c r="F15" s="84"/>
      <c r="G15" s="85"/>
      <c r="H15" s="79"/>
    </row>
    <row r="16" spans="1:9" s="95" customFormat="1">
      <c r="A16" s="87" t="s">
        <v>33</v>
      </c>
      <c r="B16" s="88" t="s">
        <v>31</v>
      </c>
      <c r="C16" s="89"/>
      <c r="D16" s="320"/>
      <c r="E16" s="91"/>
      <c r="F16" s="91"/>
      <c r="G16" s="92"/>
      <c r="H16" s="93"/>
      <c r="I16" s="94"/>
    </row>
    <row r="17" spans="1:14" s="106" customFormat="1">
      <c r="A17" s="96"/>
      <c r="B17" s="97"/>
      <c r="C17" s="98"/>
      <c r="D17" s="321">
        <v>0</v>
      </c>
      <c r="E17" s="100"/>
      <c r="F17" s="101">
        <f>IF(B17="REKAPITULACIJA",+SUM(F$17:F17),IF(E17=" ","",+D17*E17))</f>
        <v>0</v>
      </c>
      <c r="G17" s="102"/>
      <c r="H17" s="103"/>
      <c r="I17" s="104"/>
      <c r="J17" s="105"/>
      <c r="K17" s="105"/>
    </row>
    <row r="18" spans="1:14" s="106" customFormat="1" ht="15.95" customHeight="1">
      <c r="A18" s="107"/>
      <c r="B18" s="108" t="s">
        <v>13</v>
      </c>
      <c r="C18" s="98"/>
      <c r="D18" s="321"/>
      <c r="E18" s="100"/>
      <c r="F18" s="101"/>
      <c r="G18" s="102"/>
      <c r="H18" s="103"/>
      <c r="I18" s="104"/>
      <c r="J18" s="105"/>
      <c r="K18" s="105"/>
    </row>
    <row r="19" spans="1:14" s="254" customFormat="1" ht="78.75" customHeight="1">
      <c r="A19" s="219"/>
      <c r="B19" s="350" t="s">
        <v>156</v>
      </c>
      <c r="C19" s="350"/>
      <c r="D19" s="350"/>
      <c r="E19" s="350"/>
      <c r="F19" s="350"/>
      <c r="G19" s="214"/>
      <c r="H19" s="215"/>
      <c r="I19" s="253"/>
      <c r="J19" s="217"/>
      <c r="K19" s="217"/>
    </row>
    <row r="20" spans="1:14" s="254" customFormat="1" ht="40.5" customHeight="1">
      <c r="A20" s="219"/>
      <c r="B20" s="350" t="s">
        <v>157</v>
      </c>
      <c r="C20" s="350"/>
      <c r="D20" s="350"/>
      <c r="E20" s="350"/>
      <c r="F20" s="350"/>
      <c r="G20" s="214"/>
      <c r="H20" s="215"/>
      <c r="I20" s="253"/>
      <c r="J20" s="217"/>
      <c r="K20" s="217"/>
    </row>
    <row r="21" spans="1:14" s="254" customFormat="1" ht="25.5" customHeight="1">
      <c r="A21" s="219"/>
      <c r="B21" s="350" t="s">
        <v>158</v>
      </c>
      <c r="C21" s="350"/>
      <c r="D21" s="350"/>
      <c r="E21" s="350"/>
      <c r="F21" s="350"/>
      <c r="G21" s="214"/>
      <c r="H21" s="215"/>
      <c r="I21" s="253"/>
      <c r="J21" s="217"/>
      <c r="K21" s="217"/>
    </row>
    <row r="22" spans="1:14" s="254" customFormat="1" ht="27" customHeight="1">
      <c r="A22" s="219"/>
      <c r="B22" s="350" t="s">
        <v>159</v>
      </c>
      <c r="C22" s="350"/>
      <c r="D22" s="350"/>
      <c r="E22" s="350"/>
      <c r="F22" s="350"/>
      <c r="G22" s="214"/>
      <c r="H22" s="215"/>
      <c r="I22" s="253"/>
      <c r="J22" s="217"/>
      <c r="K22" s="217"/>
    </row>
    <row r="23" spans="1:14" s="254" customFormat="1" ht="51" customHeight="1">
      <c r="A23" s="219"/>
      <c r="B23" s="350" t="s">
        <v>160</v>
      </c>
      <c r="C23" s="350"/>
      <c r="D23" s="350"/>
      <c r="E23" s="350"/>
      <c r="F23" s="350"/>
      <c r="G23" s="214"/>
      <c r="H23" s="215"/>
      <c r="I23" s="253"/>
      <c r="J23" s="217"/>
      <c r="K23" s="217"/>
    </row>
    <row r="24" spans="1:14" s="254" customFormat="1" ht="40.5" customHeight="1">
      <c r="A24" s="219"/>
      <c r="B24" s="350" t="s">
        <v>161</v>
      </c>
      <c r="C24" s="350"/>
      <c r="D24" s="350"/>
      <c r="E24" s="350"/>
      <c r="F24" s="350"/>
      <c r="G24" s="214"/>
      <c r="H24" s="215"/>
      <c r="I24" s="253"/>
      <c r="J24" s="217"/>
      <c r="K24" s="217"/>
    </row>
    <row r="25" spans="1:14" s="133" customFormat="1">
      <c r="A25" s="134"/>
      <c r="B25" s="135"/>
      <c r="C25" s="115"/>
      <c r="D25" s="321"/>
      <c r="E25" s="136"/>
      <c r="F25" s="101"/>
      <c r="G25" s="137"/>
      <c r="H25" s="104"/>
      <c r="I25" s="164"/>
      <c r="J25" s="164"/>
      <c r="K25" s="106"/>
      <c r="L25" s="106"/>
    </row>
    <row r="26" spans="1:14" s="133" customFormat="1">
      <c r="A26" s="134"/>
      <c r="B26" s="165" t="s">
        <v>162</v>
      </c>
      <c r="C26" s="115"/>
      <c r="D26" s="321"/>
      <c r="E26" s="136"/>
      <c r="F26" s="101"/>
      <c r="G26" s="137"/>
      <c r="H26" s="104"/>
      <c r="I26" s="164"/>
      <c r="J26" s="164"/>
      <c r="K26" s="106"/>
      <c r="L26" s="106"/>
    </row>
    <row r="27" spans="1:14" s="133" customFormat="1" ht="52.5" customHeight="1">
      <c r="A27" s="113">
        <v>1</v>
      </c>
      <c r="B27" s="275" t="s">
        <v>164</v>
      </c>
      <c r="C27" s="115" t="s">
        <v>14</v>
      </c>
      <c r="D27" s="321">
        <v>75</v>
      </c>
      <c r="E27" s="116"/>
      <c r="F27" s="101">
        <f>E27*D27</f>
        <v>0</v>
      </c>
      <c r="G27" s="137"/>
      <c r="H27" s="119"/>
      <c r="I27" s="121"/>
      <c r="J27" s="124"/>
      <c r="K27" s="124"/>
      <c r="L27" s="125"/>
    </row>
    <row r="28" spans="1:14" s="133" customFormat="1">
      <c r="A28" s="113"/>
      <c r="B28" s="139"/>
      <c r="C28" s="115"/>
      <c r="D28" s="321"/>
      <c r="E28" s="127"/>
      <c r="F28" s="101"/>
      <c r="G28" s="137"/>
      <c r="H28" s="104"/>
      <c r="I28" s="164"/>
    </row>
    <row r="29" spans="1:14" s="133" customFormat="1" ht="51.75" customHeight="1">
      <c r="A29" s="113">
        <f>1+A27</f>
        <v>2</v>
      </c>
      <c r="B29" s="275" t="s">
        <v>165</v>
      </c>
      <c r="C29" s="115" t="s">
        <v>14</v>
      </c>
      <c r="D29" s="321">
        <v>470</v>
      </c>
      <c r="E29" s="116"/>
      <c r="F29" s="101">
        <f>E29*D29</f>
        <v>0</v>
      </c>
      <c r="G29" s="137"/>
      <c r="H29" s="119"/>
      <c r="I29" s="121"/>
    </row>
    <row r="30" spans="1:14" s="133" customFormat="1">
      <c r="A30" s="113"/>
      <c r="B30" s="135"/>
      <c r="C30" s="115"/>
      <c r="D30" s="321"/>
      <c r="E30" s="127"/>
      <c r="F30" s="101"/>
      <c r="G30" s="166"/>
      <c r="I30" s="106"/>
      <c r="J30" s="106"/>
      <c r="K30" s="106"/>
      <c r="L30" s="106"/>
      <c r="N30" s="106"/>
    </row>
    <row r="31" spans="1:14" s="133" customFormat="1" ht="49.5" customHeight="1">
      <c r="A31" s="113">
        <f>1+A29</f>
        <v>3</v>
      </c>
      <c r="B31" s="275" t="s">
        <v>166</v>
      </c>
      <c r="C31" s="115" t="s">
        <v>14</v>
      </c>
      <c r="D31" s="321">
        <v>1460</v>
      </c>
      <c r="E31" s="116"/>
      <c r="F31" s="101">
        <f>E31*D31</f>
        <v>0</v>
      </c>
      <c r="G31" s="137"/>
      <c r="H31" s="138"/>
    </row>
    <row r="32" spans="1:14" s="133" customFormat="1">
      <c r="A32" s="113"/>
      <c r="B32" s="135"/>
      <c r="C32" s="115"/>
      <c r="D32" s="321"/>
      <c r="E32" s="127"/>
      <c r="F32" s="101"/>
      <c r="G32" s="166"/>
      <c r="I32" s="106"/>
      <c r="J32" s="106"/>
      <c r="K32" s="106"/>
      <c r="L32" s="106"/>
      <c r="N32" s="106"/>
    </row>
    <row r="33" spans="1:19" s="237" customFormat="1" ht="51.75" customHeight="1">
      <c r="A33" s="221">
        <f>1+A31</f>
        <v>4</v>
      </c>
      <c r="B33" s="275" t="s">
        <v>167</v>
      </c>
      <c r="C33" s="222" t="s">
        <v>14</v>
      </c>
      <c r="D33" s="321">
        <v>430</v>
      </c>
      <c r="E33" s="223"/>
      <c r="F33" s="213">
        <f>E33*D33</f>
        <v>0</v>
      </c>
      <c r="G33" s="246"/>
      <c r="I33" s="218"/>
      <c r="J33" s="218"/>
      <c r="K33" s="218"/>
      <c r="L33" s="218"/>
      <c r="N33" s="218"/>
    </row>
    <row r="34" spans="1:19" s="237" customFormat="1">
      <c r="A34" s="221"/>
      <c r="B34" s="239"/>
      <c r="C34" s="222"/>
      <c r="D34" s="321"/>
      <c r="E34" s="232"/>
      <c r="F34" s="213"/>
      <c r="G34" s="246"/>
      <c r="I34" s="218"/>
      <c r="J34" s="218"/>
      <c r="K34" s="218"/>
      <c r="L34" s="218"/>
      <c r="N34" s="218"/>
    </row>
    <row r="35" spans="1:19" s="133" customFormat="1" ht="48.75" customHeight="1">
      <c r="A35" s="113">
        <f>1+A33</f>
        <v>5</v>
      </c>
      <c r="B35" s="239" t="s">
        <v>168</v>
      </c>
      <c r="C35" s="115" t="s">
        <v>14</v>
      </c>
      <c r="D35" s="321">
        <v>40</v>
      </c>
      <c r="E35" s="116"/>
      <c r="F35" s="101">
        <f>E35*D35</f>
        <v>0</v>
      </c>
      <c r="G35" s="166"/>
      <c r="I35" s="106"/>
      <c r="J35" s="106"/>
      <c r="K35" s="106"/>
      <c r="L35" s="106"/>
      <c r="N35" s="106"/>
    </row>
    <row r="36" spans="1:19" s="271" customFormat="1">
      <c r="A36" s="255"/>
      <c r="B36" s="272"/>
      <c r="C36" s="256"/>
      <c r="D36" s="321"/>
      <c r="E36" s="265"/>
      <c r="F36" s="252"/>
      <c r="G36" s="248"/>
      <c r="H36" s="140"/>
      <c r="I36" s="132"/>
      <c r="J36" s="132"/>
      <c r="K36" s="132"/>
      <c r="L36" s="132"/>
      <c r="M36" s="132"/>
      <c r="N36" s="132"/>
      <c r="O36" s="132"/>
      <c r="P36" s="132"/>
      <c r="R36" s="132"/>
      <c r="S36" s="230"/>
    </row>
    <row r="37" spans="1:19" s="271" customFormat="1" ht="56.25" customHeight="1">
      <c r="A37" s="255">
        <f>1+A35</f>
        <v>6</v>
      </c>
      <c r="B37" s="272" t="s">
        <v>169</v>
      </c>
      <c r="C37" s="256" t="s">
        <v>14</v>
      </c>
      <c r="D37" s="321">
        <v>25</v>
      </c>
      <c r="E37" s="257"/>
      <c r="F37" s="252">
        <f>E37*D37</f>
        <v>0</v>
      </c>
      <c r="G37" s="248"/>
      <c r="H37" s="140"/>
      <c r="I37" s="132"/>
      <c r="J37" s="132"/>
      <c r="K37" s="132"/>
      <c r="L37" s="132"/>
      <c r="M37" s="132"/>
      <c r="N37" s="132"/>
      <c r="O37" s="132"/>
      <c r="P37" s="132"/>
      <c r="R37" s="132"/>
      <c r="S37" s="230"/>
    </row>
    <row r="38" spans="1:19" s="271" customFormat="1">
      <c r="A38" s="255"/>
      <c r="B38" s="272"/>
      <c r="C38" s="256"/>
      <c r="D38" s="321"/>
      <c r="E38" s="265"/>
      <c r="F38" s="252"/>
      <c r="G38" s="248"/>
      <c r="H38" s="140"/>
      <c r="I38" s="132"/>
      <c r="J38" s="132"/>
      <c r="K38" s="132"/>
      <c r="L38" s="132"/>
      <c r="M38" s="132"/>
      <c r="N38" s="132"/>
      <c r="O38" s="132"/>
      <c r="P38" s="132"/>
      <c r="R38" s="132"/>
      <c r="S38" s="230"/>
    </row>
    <row r="39" spans="1:19" s="271" customFormat="1" ht="78" customHeight="1">
      <c r="A39" s="255">
        <f>1+A37</f>
        <v>7</v>
      </c>
      <c r="B39" s="272" t="s">
        <v>186</v>
      </c>
      <c r="C39" s="256" t="s">
        <v>15</v>
      </c>
      <c r="D39" s="321">
        <v>310</v>
      </c>
      <c r="E39" s="257"/>
      <c r="F39" s="252">
        <f>E39*D39</f>
        <v>0</v>
      </c>
      <c r="G39" s="248"/>
      <c r="H39" s="140"/>
      <c r="I39" s="132"/>
      <c r="J39" s="132"/>
      <c r="K39" s="132"/>
      <c r="L39" s="132"/>
      <c r="M39" s="132"/>
      <c r="N39" s="132"/>
      <c r="O39" s="132"/>
      <c r="P39" s="132"/>
      <c r="R39" s="132"/>
      <c r="S39" s="230"/>
    </row>
    <row r="40" spans="1:19" s="133" customFormat="1">
      <c r="A40" s="113"/>
      <c r="B40" s="165"/>
      <c r="C40" s="115"/>
      <c r="D40" s="321"/>
      <c r="E40" s="265"/>
      <c r="F40" s="101"/>
      <c r="G40" s="166"/>
      <c r="I40" s="106"/>
      <c r="J40" s="106"/>
      <c r="K40" s="106"/>
      <c r="L40" s="106"/>
      <c r="N40" s="106"/>
    </row>
    <row r="41" spans="1:19" s="271" customFormat="1" ht="72">
      <c r="A41" s="255">
        <f>1+A39</f>
        <v>8</v>
      </c>
      <c r="B41" s="272" t="s">
        <v>170</v>
      </c>
      <c r="C41" s="256" t="s">
        <v>15</v>
      </c>
      <c r="D41" s="321">
        <v>40</v>
      </c>
      <c r="E41" s="257"/>
      <c r="F41" s="252">
        <f>E41*D41</f>
        <v>0</v>
      </c>
      <c r="G41" s="246"/>
      <c r="I41" s="254"/>
      <c r="J41" s="254"/>
      <c r="K41" s="254"/>
      <c r="L41" s="254"/>
      <c r="N41" s="254"/>
    </row>
    <row r="42" spans="1:19" s="271" customFormat="1">
      <c r="A42" s="255"/>
      <c r="B42" s="272"/>
      <c r="C42" s="256"/>
      <c r="D42" s="321"/>
      <c r="E42" s="265"/>
      <c r="F42" s="252"/>
      <c r="G42" s="246"/>
      <c r="I42" s="254"/>
      <c r="J42" s="254"/>
      <c r="K42" s="254"/>
      <c r="L42" s="254"/>
      <c r="N42" s="254"/>
    </row>
    <row r="43" spans="1:19" s="271" customFormat="1" ht="64.5" customHeight="1">
      <c r="A43" s="255">
        <f>1+A41</f>
        <v>9</v>
      </c>
      <c r="B43" s="272" t="s">
        <v>171</v>
      </c>
      <c r="C43" s="256" t="s">
        <v>6</v>
      </c>
      <c r="D43" s="321">
        <v>40</v>
      </c>
      <c r="E43" s="257"/>
      <c r="F43" s="252">
        <f>E43*D43</f>
        <v>0</v>
      </c>
      <c r="G43" s="246"/>
      <c r="I43" s="254"/>
      <c r="J43" s="254"/>
      <c r="K43" s="254"/>
      <c r="L43" s="254"/>
      <c r="N43" s="254"/>
    </row>
    <row r="44" spans="1:19" s="271" customFormat="1">
      <c r="A44" s="255"/>
      <c r="B44" s="272"/>
      <c r="C44" s="256"/>
      <c r="D44" s="321"/>
      <c r="E44" s="265"/>
      <c r="F44" s="252"/>
      <c r="G44" s="246"/>
      <c r="I44" s="254"/>
      <c r="J44" s="254"/>
      <c r="K44" s="254"/>
      <c r="L44" s="254"/>
      <c r="N44" s="254"/>
    </row>
    <row r="45" spans="1:19" s="271" customFormat="1" ht="65.25" customHeight="1">
      <c r="A45" s="255">
        <f>1+A43</f>
        <v>10</v>
      </c>
      <c r="B45" s="272" t="s">
        <v>172</v>
      </c>
      <c r="C45" s="256" t="s">
        <v>6</v>
      </c>
      <c r="D45" s="321">
        <v>10</v>
      </c>
      <c r="E45" s="257"/>
      <c r="F45" s="252">
        <f>E45*D45</f>
        <v>0</v>
      </c>
      <c r="G45" s="246"/>
      <c r="I45" s="254"/>
      <c r="J45" s="254"/>
      <c r="K45" s="254"/>
      <c r="L45" s="254"/>
      <c r="N45" s="254"/>
    </row>
    <row r="46" spans="1:19" s="271" customFormat="1">
      <c r="A46" s="255"/>
      <c r="B46" s="272"/>
      <c r="C46" s="256"/>
      <c r="D46" s="321"/>
      <c r="E46" s="265"/>
      <c r="F46" s="252"/>
      <c r="G46" s="246"/>
      <c r="I46" s="254"/>
      <c r="J46" s="254"/>
      <c r="K46" s="254"/>
      <c r="L46" s="254"/>
      <c r="N46" s="254"/>
    </row>
    <row r="47" spans="1:19" s="271" customFormat="1" ht="74.25" customHeight="1">
      <c r="A47" s="255">
        <f>1+A45</f>
        <v>11</v>
      </c>
      <c r="B47" s="272" t="s">
        <v>374</v>
      </c>
      <c r="C47" s="256" t="s">
        <v>6</v>
      </c>
      <c r="D47" s="321">
        <v>3</v>
      </c>
      <c r="E47" s="257"/>
      <c r="F47" s="252">
        <f>E47*D47</f>
        <v>0</v>
      </c>
      <c r="G47" s="246"/>
      <c r="I47" s="254"/>
      <c r="J47" s="254"/>
      <c r="K47" s="254"/>
      <c r="L47" s="254"/>
      <c r="N47" s="254"/>
    </row>
    <row r="48" spans="1:19" s="133" customFormat="1">
      <c r="A48" s="113"/>
      <c r="B48" s="135"/>
      <c r="C48" s="115"/>
      <c r="D48" s="321"/>
      <c r="E48" s="265"/>
      <c r="F48" s="101"/>
      <c r="G48" s="171"/>
      <c r="H48" s="140"/>
      <c r="I48" s="132"/>
      <c r="J48" s="132"/>
      <c r="K48" s="132"/>
      <c r="L48" s="132"/>
      <c r="M48" s="132"/>
      <c r="N48" s="132"/>
      <c r="O48" s="132"/>
      <c r="P48" s="132"/>
      <c r="R48" s="132"/>
      <c r="S48" s="125"/>
    </row>
    <row r="49" spans="1:15">
      <c r="A49" s="142" t="s">
        <v>459</v>
      </c>
      <c r="B49" s="143"/>
      <c r="C49" s="144"/>
      <c r="D49" s="322"/>
      <c r="E49" s="146"/>
      <c r="F49" s="146"/>
      <c r="L49" s="148"/>
      <c r="M49" s="148"/>
      <c r="N49" s="148"/>
      <c r="O49" s="148"/>
    </row>
    <row r="50" spans="1:15" s="154" customFormat="1">
      <c r="A50" s="149"/>
      <c r="B50" s="150" t="str">
        <f>+CONCATENATE("REKAPITULACIJA - ",B16)</f>
        <v>REKAPITULACIJA - TESARSKA DELA - OPAŽ</v>
      </c>
      <c r="C50" s="151"/>
      <c r="D50" s="323"/>
      <c r="E50" s="153"/>
      <c r="F50" s="153">
        <f>SUM(F27:F48)</f>
        <v>0</v>
      </c>
      <c r="G50" s="78"/>
      <c r="H50" s="147"/>
    </row>
    <row r="51" spans="1:15">
      <c r="A51" s="142" t="s">
        <v>459</v>
      </c>
      <c r="B51" s="143"/>
      <c r="C51" s="144"/>
      <c r="D51" s="322"/>
      <c r="E51" s="146"/>
      <c r="F51" s="146"/>
    </row>
    <row r="52" spans="1:15">
      <c r="A52" s="142"/>
      <c r="B52" s="143"/>
      <c r="C52" s="144"/>
      <c r="D52" s="322"/>
      <c r="E52" s="146"/>
      <c r="F52" s="146"/>
    </row>
    <row r="53" spans="1:15" s="65" customFormat="1">
      <c r="A53" s="155"/>
      <c r="B53" s="156"/>
      <c r="C53" s="157"/>
      <c r="D53" s="324"/>
      <c r="E53" s="159"/>
      <c r="F53" s="159"/>
      <c r="G53" s="7"/>
      <c r="H53" s="64"/>
    </row>
    <row r="54" spans="1:15" s="65" customFormat="1">
      <c r="A54" s="142"/>
      <c r="B54" s="160"/>
      <c r="C54" s="115"/>
      <c r="D54" s="322"/>
      <c r="E54" s="146"/>
      <c r="F54" s="161"/>
      <c r="G54" s="162"/>
      <c r="H54" s="163"/>
    </row>
  </sheetData>
  <mergeCells count="6">
    <mergeCell ref="B24:F24"/>
    <mergeCell ref="B19:F19"/>
    <mergeCell ref="B20:F20"/>
    <mergeCell ref="B21:F21"/>
    <mergeCell ref="B22:F22"/>
    <mergeCell ref="B23:F23"/>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rowBreaks count="1" manualBreakCount="1">
    <brk id="5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73"/>
  <sheetViews>
    <sheetView showZeros="0" view="pageBreakPreview" zoomScaleSheetLayoutView="100" workbookViewId="0">
      <pane ySplit="10" topLeftCell="A11" activePane="bottomLeft" state="frozen"/>
      <selection activeCell="B36" sqref="B36"/>
      <selection pane="bottomLeft" activeCell="E25" sqref="E25"/>
    </sheetView>
  </sheetViews>
  <sheetFormatPr defaultColWidth="9" defaultRowHeight="12.75"/>
  <cols>
    <col min="1" max="1" width="5.42578125" style="21" customWidth="1"/>
    <col min="2" max="2" width="40.7109375" style="51" customWidth="1"/>
    <col min="3" max="3" width="4.7109375" style="22" customWidth="1"/>
    <col min="4" max="4" width="7.7109375" style="325" customWidth="1"/>
    <col min="5" max="5" width="14" style="24" customWidth="1"/>
    <col min="6" max="6" width="15.7109375" style="24" customWidth="1"/>
    <col min="7" max="7" width="9.5703125" style="78" customWidth="1"/>
    <col min="8" max="8" width="9.7109375" style="147" customWidth="1"/>
    <col min="9" max="9" width="14.140625" style="20" bestFit="1" customWidth="1"/>
    <col min="10" max="10" width="3" style="20" bestFit="1" customWidth="1"/>
    <col min="11" max="11" width="9" style="20" bestFit="1" customWidth="1"/>
    <col min="12" max="12" width="8" style="20" bestFit="1" customWidth="1"/>
    <col min="13" max="14" width="9" style="20"/>
    <col min="15" max="15" width="25.5703125" style="20" bestFit="1" customWidth="1"/>
    <col min="16" max="16384" width="9" style="20"/>
  </cols>
  <sheetData>
    <row r="1" spans="1:10" s="1" customFormat="1" ht="12" customHeight="1">
      <c r="D1" s="315"/>
      <c r="G1" s="7"/>
      <c r="H1" s="6"/>
    </row>
    <row r="2" spans="1:10" s="1" customFormat="1" ht="12" customHeight="1">
      <c r="D2" s="315"/>
      <c r="G2" s="7"/>
      <c r="H2" s="6"/>
    </row>
    <row r="3" spans="1:10" s="1" customFormat="1" ht="12" customHeight="1">
      <c r="D3" s="315"/>
      <c r="G3" s="7"/>
      <c r="H3" s="6"/>
    </row>
    <row r="4" spans="1:10" s="1" customFormat="1" ht="12" customHeight="1">
      <c r="D4" s="315"/>
      <c r="G4" s="7"/>
      <c r="H4" s="6"/>
    </row>
    <row r="5" spans="1:10" s="1" customFormat="1" ht="12" customHeight="1">
      <c r="D5" s="315"/>
      <c r="G5" s="7"/>
      <c r="H5" s="6"/>
    </row>
    <row r="6" spans="1:10" s="1" customFormat="1" ht="12" customHeight="1">
      <c r="D6" s="315"/>
      <c r="G6" s="7"/>
      <c r="H6" s="6"/>
    </row>
    <row r="7" spans="1:10" s="1" customFormat="1" ht="12" customHeight="1">
      <c r="A7" s="11"/>
      <c r="B7" s="11"/>
      <c r="C7" s="11"/>
      <c r="D7" s="316"/>
      <c r="E7" s="11"/>
      <c r="F7" s="11"/>
      <c r="G7" s="7"/>
      <c r="H7" s="6"/>
    </row>
    <row r="8" spans="1:10" s="1" customFormat="1" ht="12" customHeight="1">
      <c r="D8" s="315"/>
      <c r="G8" s="7"/>
      <c r="H8" s="6"/>
    </row>
    <row r="9" spans="1:10" s="59" customFormat="1">
      <c r="A9" s="52"/>
      <c r="B9" s="53" t="s">
        <v>7</v>
      </c>
      <c r="C9" s="54" t="s">
        <v>1</v>
      </c>
      <c r="D9" s="317" t="s">
        <v>2</v>
      </c>
      <c r="E9" s="56" t="s">
        <v>3</v>
      </c>
      <c r="F9" s="56" t="s">
        <v>4</v>
      </c>
      <c r="G9" s="57"/>
      <c r="H9" s="58"/>
    </row>
    <row r="10" spans="1:10" s="65" customFormat="1">
      <c r="A10" s="60"/>
      <c r="B10" s="3"/>
      <c r="C10" s="61"/>
      <c r="D10" s="318"/>
      <c r="E10" s="63"/>
      <c r="F10" s="3"/>
      <c r="G10" s="7"/>
      <c r="H10" s="64"/>
    </row>
    <row r="11" spans="1:10" s="65" customFormat="1">
      <c r="A11" s="60"/>
      <c r="B11" s="3"/>
      <c r="C11" s="61"/>
      <c r="D11" s="318"/>
      <c r="E11" s="63"/>
      <c r="F11" s="3"/>
      <c r="G11" s="7"/>
      <c r="H11" s="64"/>
    </row>
    <row r="12" spans="1:10" s="65" customFormat="1" ht="15.75">
      <c r="A12" s="66"/>
      <c r="B12" s="67" t="s">
        <v>9</v>
      </c>
      <c r="C12" s="68" t="s">
        <v>0</v>
      </c>
      <c r="D12" s="69" t="s">
        <v>5</v>
      </c>
      <c r="E12" s="70" t="s">
        <v>0</v>
      </c>
      <c r="F12" s="70"/>
      <c r="G12" s="7"/>
      <c r="H12" s="71"/>
    </row>
    <row r="13" spans="1:10" ht="15.95" customHeight="1">
      <c r="A13" s="72"/>
      <c r="B13" s="73" t="s">
        <v>26</v>
      </c>
      <c r="C13" s="74"/>
      <c r="D13" s="319"/>
      <c r="E13" s="76"/>
      <c r="F13" s="77"/>
      <c r="H13" s="79"/>
    </row>
    <row r="14" spans="1:10">
      <c r="A14" s="72"/>
      <c r="B14" s="80"/>
      <c r="C14" s="74"/>
      <c r="D14" s="319"/>
      <c r="E14" s="76"/>
      <c r="F14" s="77"/>
      <c r="H14" s="79"/>
    </row>
    <row r="15" spans="1:10" s="95" customFormat="1">
      <c r="A15" s="87" t="s">
        <v>35</v>
      </c>
      <c r="B15" s="88" t="s">
        <v>34</v>
      </c>
      <c r="C15" s="89"/>
      <c r="D15" s="320"/>
      <c r="E15" s="91"/>
      <c r="F15" s="91"/>
      <c r="G15" s="92"/>
      <c r="H15" s="93"/>
    </row>
    <row r="16" spans="1:10" s="106" customFormat="1">
      <c r="A16" s="96"/>
      <c r="B16" s="97"/>
      <c r="C16" s="98"/>
      <c r="D16" s="321">
        <v>0</v>
      </c>
      <c r="E16" s="100"/>
      <c r="F16" s="101">
        <f>IF(B16="REKAPITULACIJA",+SUM(F$16:F16),IF(E16=" ","",+D16*E16))</f>
        <v>0</v>
      </c>
      <c r="G16" s="102"/>
      <c r="H16" s="103"/>
      <c r="I16" s="105"/>
      <c r="J16" s="105"/>
    </row>
    <row r="17" spans="1:13" s="106" customFormat="1">
      <c r="A17" s="107"/>
      <c r="B17" s="108" t="s">
        <v>13</v>
      </c>
      <c r="C17" s="98"/>
      <c r="D17" s="321"/>
      <c r="E17" s="100"/>
      <c r="F17" s="101"/>
      <c r="G17" s="102"/>
      <c r="H17" s="103"/>
      <c r="I17" s="105"/>
      <c r="J17" s="105"/>
    </row>
    <row r="18" spans="1:13" s="298" customFormat="1" ht="25.5" customHeight="1">
      <c r="A18" s="294"/>
      <c r="B18" s="354" t="s">
        <v>173</v>
      </c>
      <c r="C18" s="354"/>
      <c r="D18" s="354"/>
      <c r="E18" s="354"/>
      <c r="F18" s="354"/>
      <c r="G18" s="295"/>
      <c r="H18" s="296"/>
      <c r="I18" s="297"/>
      <c r="J18" s="297"/>
    </row>
    <row r="19" spans="1:13" s="254" customFormat="1" ht="29.25" customHeight="1">
      <c r="A19" s="219"/>
      <c r="B19" s="354" t="s">
        <v>174</v>
      </c>
      <c r="C19" s="354"/>
      <c r="D19" s="354"/>
      <c r="E19" s="354"/>
      <c r="F19" s="354"/>
      <c r="G19" s="214"/>
      <c r="H19" s="215"/>
      <c r="I19" s="217"/>
      <c r="J19" s="217"/>
    </row>
    <row r="20" spans="1:13" s="254" customFormat="1" ht="27" customHeight="1">
      <c r="A20" s="219"/>
      <c r="B20" s="354" t="s">
        <v>175</v>
      </c>
      <c r="C20" s="354"/>
      <c r="D20" s="354"/>
      <c r="E20" s="354"/>
      <c r="F20" s="354"/>
      <c r="G20" s="214"/>
      <c r="H20" s="215"/>
      <c r="I20" s="217"/>
      <c r="J20" s="217"/>
    </row>
    <row r="21" spans="1:13" s="254" customFormat="1" ht="74.25" customHeight="1">
      <c r="A21" s="219"/>
      <c r="B21" s="354" t="s">
        <v>176</v>
      </c>
      <c r="C21" s="354"/>
      <c r="D21" s="354"/>
      <c r="E21" s="354"/>
      <c r="F21" s="354"/>
      <c r="G21" s="214"/>
      <c r="H21" s="215"/>
      <c r="I21" s="217"/>
      <c r="J21" s="217"/>
    </row>
    <row r="22" spans="1:13" s="106" customFormat="1" ht="36" customHeight="1">
      <c r="A22" s="107"/>
      <c r="B22" s="349" t="s">
        <v>177</v>
      </c>
      <c r="C22" s="349"/>
      <c r="D22" s="349"/>
      <c r="E22" s="349"/>
      <c r="F22" s="349"/>
      <c r="G22" s="102"/>
      <c r="H22" s="103"/>
      <c r="I22" s="105"/>
      <c r="J22" s="105"/>
    </row>
    <row r="23" spans="1:13" s="106" customFormat="1">
      <c r="A23" s="107"/>
      <c r="B23" s="203"/>
      <c r="C23" s="211"/>
      <c r="D23" s="321"/>
      <c r="E23" s="206"/>
      <c r="F23" s="204"/>
      <c r="G23" s="102"/>
      <c r="H23" s="103"/>
      <c r="I23" s="105"/>
      <c r="J23" s="105"/>
    </row>
    <row r="24" spans="1:13" s="133" customFormat="1">
      <c r="A24" s="134"/>
      <c r="B24" s="276" t="s">
        <v>178</v>
      </c>
      <c r="C24" s="115"/>
      <c r="D24" s="321"/>
      <c r="E24" s="136"/>
      <c r="F24" s="101">
        <f>E24*D24</f>
        <v>0</v>
      </c>
      <c r="G24" s="137"/>
      <c r="H24" s="104"/>
      <c r="I24" s="106"/>
      <c r="J24" s="106"/>
      <c r="K24" s="106"/>
      <c r="L24" s="106"/>
      <c r="M24" s="106"/>
    </row>
    <row r="25" spans="1:13" s="133" customFormat="1" ht="74.25" customHeight="1">
      <c r="A25" s="113">
        <v>1</v>
      </c>
      <c r="B25" s="272" t="s">
        <v>179</v>
      </c>
      <c r="C25" s="256" t="s">
        <v>14</v>
      </c>
      <c r="D25" s="321">
        <v>240</v>
      </c>
      <c r="E25" s="116"/>
      <c r="F25" s="101">
        <f>E25*D25</f>
        <v>0</v>
      </c>
      <c r="G25" s="137"/>
      <c r="H25" s="119"/>
      <c r="I25" s="121"/>
      <c r="J25" s="122"/>
      <c r="K25" s="124"/>
      <c r="L25" s="124"/>
      <c r="M25" s="125"/>
    </row>
    <row r="26" spans="1:13" s="133" customFormat="1">
      <c r="A26" s="113"/>
      <c r="B26" s="139"/>
      <c r="C26" s="115"/>
      <c r="D26" s="321"/>
      <c r="E26" s="127"/>
      <c r="F26" s="101"/>
      <c r="G26" s="137"/>
      <c r="H26" s="138"/>
    </row>
    <row r="27" spans="1:13" s="133" customFormat="1" ht="96" customHeight="1">
      <c r="A27" s="113">
        <f>IF(B26="",MAX($A$24:A26)+1,"")</f>
        <v>2</v>
      </c>
      <c r="B27" s="272" t="s">
        <v>180</v>
      </c>
      <c r="C27" s="256" t="s">
        <v>14</v>
      </c>
      <c r="D27" s="321">
        <v>125</v>
      </c>
      <c r="E27" s="116"/>
      <c r="F27" s="101">
        <f>E27*D27</f>
        <v>0</v>
      </c>
      <c r="G27" s="137"/>
      <c r="H27" s="119"/>
      <c r="I27" s="121"/>
      <c r="J27" s="122"/>
      <c r="K27" s="124"/>
      <c r="L27" s="124"/>
      <c r="M27" s="125"/>
    </row>
    <row r="28" spans="1:13" s="133" customFormat="1">
      <c r="A28" s="113"/>
      <c r="B28" s="139"/>
      <c r="C28" s="115"/>
      <c r="D28" s="321"/>
      <c r="E28" s="127"/>
      <c r="F28" s="101"/>
      <c r="G28" s="137"/>
      <c r="H28" s="138"/>
    </row>
    <row r="29" spans="1:13" s="133" customFormat="1" ht="108">
      <c r="A29" s="113">
        <f>1+A27</f>
        <v>3</v>
      </c>
      <c r="B29" s="272" t="s">
        <v>181</v>
      </c>
      <c r="C29" s="256" t="s">
        <v>15</v>
      </c>
      <c r="D29" s="321">
        <v>240</v>
      </c>
      <c r="E29" s="116"/>
      <c r="F29" s="101">
        <f>E29*D29</f>
        <v>0</v>
      </c>
      <c r="G29" s="137"/>
      <c r="H29" s="138"/>
    </row>
    <row r="30" spans="1:13" s="271" customFormat="1">
      <c r="A30" s="255"/>
      <c r="B30" s="272"/>
      <c r="C30" s="256"/>
      <c r="D30" s="321"/>
      <c r="E30" s="265"/>
      <c r="F30" s="252"/>
      <c r="G30" s="273"/>
      <c r="H30" s="274"/>
    </row>
    <row r="31" spans="1:13" s="271" customFormat="1" ht="121.5" customHeight="1">
      <c r="A31" s="255">
        <f>1+A29</f>
        <v>4</v>
      </c>
      <c r="B31" s="272" t="s">
        <v>182</v>
      </c>
      <c r="C31" s="256" t="s">
        <v>15</v>
      </c>
      <c r="D31" s="321">
        <v>125</v>
      </c>
      <c r="E31" s="257"/>
      <c r="F31" s="252">
        <f>E31*D31</f>
        <v>0</v>
      </c>
      <c r="G31" s="273"/>
      <c r="H31" s="274"/>
    </row>
    <row r="32" spans="1:13" s="133" customFormat="1">
      <c r="A32" s="113"/>
      <c r="B32" s="139"/>
      <c r="C32" s="115"/>
      <c r="D32" s="321"/>
      <c r="E32" s="127"/>
      <c r="F32" s="101"/>
      <c r="G32" s="137"/>
      <c r="H32" s="138"/>
    </row>
    <row r="33" spans="1:8" s="271" customFormat="1" ht="116.25" customHeight="1">
      <c r="A33" s="255">
        <f>1+A31</f>
        <v>5</v>
      </c>
      <c r="B33" s="272" t="s">
        <v>187</v>
      </c>
      <c r="C33" s="256" t="s">
        <v>14</v>
      </c>
      <c r="D33" s="321">
        <v>23</v>
      </c>
      <c r="E33" s="257"/>
      <c r="F33" s="252">
        <f>E33*D33</f>
        <v>0</v>
      </c>
      <c r="G33" s="273"/>
      <c r="H33" s="274"/>
    </row>
    <row r="34" spans="1:8" s="271" customFormat="1">
      <c r="A34" s="255"/>
      <c r="B34" s="275"/>
      <c r="C34" s="256"/>
      <c r="D34" s="321"/>
      <c r="E34" s="265"/>
      <c r="F34" s="252"/>
      <c r="G34" s="273"/>
      <c r="H34" s="274"/>
    </row>
    <row r="35" spans="1:8" s="271" customFormat="1" ht="114.75" customHeight="1">
      <c r="A35" s="255">
        <f>1+A33</f>
        <v>6</v>
      </c>
      <c r="B35" s="272" t="s">
        <v>188</v>
      </c>
      <c r="C35" s="256" t="s">
        <v>14</v>
      </c>
      <c r="D35" s="321">
        <v>90</v>
      </c>
      <c r="E35" s="257"/>
      <c r="F35" s="252">
        <f>E35*D35</f>
        <v>0</v>
      </c>
      <c r="G35" s="273"/>
      <c r="H35" s="274"/>
    </row>
    <row r="36" spans="1:8" s="271" customFormat="1">
      <c r="A36" s="255"/>
      <c r="B36" s="275"/>
      <c r="C36" s="256"/>
      <c r="D36" s="321"/>
      <c r="E36" s="265"/>
      <c r="F36" s="252"/>
      <c r="G36" s="273"/>
      <c r="H36" s="274"/>
    </row>
    <row r="37" spans="1:8" s="133" customFormat="1" ht="156.75" customHeight="1">
      <c r="A37" s="113">
        <f>1+A35</f>
        <v>7</v>
      </c>
      <c r="B37" s="272" t="s">
        <v>183</v>
      </c>
      <c r="C37" s="115" t="s">
        <v>14</v>
      </c>
      <c r="D37" s="321">
        <v>125</v>
      </c>
      <c r="E37" s="116"/>
      <c r="F37" s="101">
        <f>E37*D37</f>
        <v>0</v>
      </c>
      <c r="G37" s="137"/>
      <c r="H37" s="138"/>
    </row>
    <row r="38" spans="1:8" s="133" customFormat="1">
      <c r="A38" s="113"/>
      <c r="B38" s="139"/>
      <c r="C38" s="115"/>
      <c r="D38" s="321"/>
      <c r="E38" s="127"/>
      <c r="F38" s="101"/>
      <c r="G38" s="137"/>
      <c r="H38" s="138"/>
    </row>
    <row r="39" spans="1:8" s="133" customFormat="1" ht="156" customHeight="1">
      <c r="A39" s="113">
        <f>IF(B38="",MAX($A$24:A38)+1,"")</f>
        <v>8</v>
      </c>
      <c r="B39" s="272" t="s">
        <v>184</v>
      </c>
      <c r="C39" s="115" t="s">
        <v>14</v>
      </c>
      <c r="D39" s="321">
        <v>275</v>
      </c>
      <c r="E39" s="116"/>
      <c r="F39" s="101">
        <f>E39*D39</f>
        <v>0</v>
      </c>
      <c r="G39" s="137"/>
      <c r="H39" s="138"/>
    </row>
    <row r="40" spans="1:8" s="133" customFormat="1">
      <c r="A40" s="113"/>
      <c r="B40" s="135"/>
      <c r="C40" s="115"/>
      <c r="D40" s="321"/>
      <c r="E40" s="127"/>
      <c r="F40" s="101"/>
      <c r="G40" s="137"/>
      <c r="H40" s="138"/>
    </row>
    <row r="41" spans="1:8" s="271" customFormat="1" ht="168">
      <c r="A41" s="255">
        <f>IF(B40="",MAX($A$24:A40)+1,"")</f>
        <v>9</v>
      </c>
      <c r="B41" s="272" t="s">
        <v>184</v>
      </c>
      <c r="C41" s="256" t="s">
        <v>14</v>
      </c>
      <c r="D41" s="321">
        <v>275</v>
      </c>
      <c r="E41" s="257"/>
      <c r="F41" s="252">
        <f>E41*D41</f>
        <v>0</v>
      </c>
      <c r="G41" s="273"/>
      <c r="H41" s="274"/>
    </row>
    <row r="42" spans="1:8" s="271" customFormat="1">
      <c r="A42" s="255"/>
      <c r="B42" s="272"/>
      <c r="C42" s="256"/>
      <c r="D42" s="321"/>
      <c r="E42" s="265"/>
      <c r="F42" s="252"/>
      <c r="G42" s="273"/>
      <c r="H42" s="274"/>
    </row>
    <row r="43" spans="1:8" s="271" customFormat="1" ht="150.75" customHeight="1">
      <c r="A43" s="255">
        <f>IF(B42="",MAX($A$24:A42)+1,"")</f>
        <v>10</v>
      </c>
      <c r="B43" s="272" t="s">
        <v>201</v>
      </c>
      <c r="C43" s="256" t="s">
        <v>14</v>
      </c>
      <c r="D43" s="321">
        <v>40</v>
      </c>
      <c r="E43" s="257"/>
      <c r="F43" s="252">
        <f>E43*D43</f>
        <v>0</v>
      </c>
      <c r="G43" s="273"/>
      <c r="H43" s="274"/>
    </row>
    <row r="44" spans="1:8" s="271" customFormat="1">
      <c r="A44" s="255"/>
      <c r="B44" s="272"/>
      <c r="C44" s="256"/>
      <c r="D44" s="321"/>
      <c r="E44" s="265"/>
      <c r="F44" s="252"/>
      <c r="G44" s="273"/>
      <c r="H44" s="274"/>
    </row>
    <row r="45" spans="1:8" s="271" customFormat="1" ht="132">
      <c r="A45" s="255">
        <f>IF(B44="",MAX($A$24:A44)+1,"")</f>
        <v>11</v>
      </c>
      <c r="B45" s="272" t="s">
        <v>202</v>
      </c>
      <c r="C45" s="256" t="s">
        <v>14</v>
      </c>
      <c r="D45" s="321">
        <v>120</v>
      </c>
      <c r="E45" s="257"/>
      <c r="F45" s="252">
        <f>E45*D45</f>
        <v>0</v>
      </c>
      <c r="G45" s="273"/>
      <c r="H45" s="274"/>
    </row>
    <row r="46" spans="1:8" s="271" customFormat="1">
      <c r="A46" s="255"/>
      <c r="B46" s="272"/>
      <c r="C46" s="256"/>
      <c r="D46" s="321"/>
      <c r="E46" s="265"/>
      <c r="F46" s="252"/>
      <c r="G46" s="273"/>
      <c r="H46" s="274"/>
    </row>
    <row r="47" spans="1:8" s="271" customFormat="1" ht="105" customHeight="1">
      <c r="A47" s="255">
        <f>IF(B46="",MAX($A$24:A46)+1,"")</f>
        <v>12</v>
      </c>
      <c r="B47" s="272" t="s">
        <v>190</v>
      </c>
      <c r="C47" s="256" t="s">
        <v>123</v>
      </c>
      <c r="D47" s="321">
        <v>4.5</v>
      </c>
      <c r="E47" s="257"/>
      <c r="F47" s="252">
        <f>E47*D47</f>
        <v>0</v>
      </c>
      <c r="G47" s="273"/>
      <c r="H47" s="274"/>
    </row>
    <row r="48" spans="1:8" s="271" customFormat="1">
      <c r="A48" s="255"/>
      <c r="B48" s="272"/>
      <c r="C48" s="256"/>
      <c r="D48" s="321"/>
      <c r="E48" s="265"/>
      <c r="F48" s="252"/>
      <c r="G48" s="273"/>
      <c r="H48" s="274"/>
    </row>
    <row r="49" spans="1:8" s="271" customFormat="1" ht="155.25" customHeight="1">
      <c r="A49" s="255">
        <f>IF(B48="",MAX($A$24:A48)+1,"")</f>
        <v>13</v>
      </c>
      <c r="B49" s="272" t="s">
        <v>420</v>
      </c>
      <c r="C49" s="256" t="s">
        <v>14</v>
      </c>
      <c r="D49" s="321">
        <v>775</v>
      </c>
      <c r="E49" s="257"/>
      <c r="F49" s="252">
        <f>E49*D49</f>
        <v>0</v>
      </c>
      <c r="G49" s="273"/>
      <c r="H49" s="274"/>
    </row>
    <row r="50" spans="1:8" s="271" customFormat="1">
      <c r="A50" s="255"/>
      <c r="B50" s="272"/>
      <c r="C50" s="256"/>
      <c r="D50" s="321"/>
      <c r="E50" s="265"/>
      <c r="F50" s="252"/>
      <c r="G50" s="273"/>
      <c r="H50" s="274"/>
    </row>
    <row r="51" spans="1:8" s="271" customFormat="1" ht="141" customHeight="1">
      <c r="A51" s="255">
        <f>IF(B50="",MAX($A$24:A50)+1,"")</f>
        <v>14</v>
      </c>
      <c r="B51" s="272" t="s">
        <v>191</v>
      </c>
      <c r="C51" s="256" t="s">
        <v>14</v>
      </c>
      <c r="D51" s="321">
        <v>410</v>
      </c>
      <c r="E51" s="257"/>
      <c r="F51" s="252">
        <f>E51*D51</f>
        <v>0</v>
      </c>
      <c r="G51" s="273"/>
      <c r="H51" s="274"/>
    </row>
    <row r="52" spans="1:8" s="271" customFormat="1">
      <c r="A52" s="255"/>
      <c r="B52" s="272"/>
      <c r="C52" s="256"/>
      <c r="D52" s="321"/>
      <c r="E52" s="265"/>
      <c r="F52" s="252"/>
      <c r="G52" s="273"/>
      <c r="H52" s="274"/>
    </row>
    <row r="53" spans="1:8" s="271" customFormat="1" ht="103.5" customHeight="1">
      <c r="A53" s="255">
        <f>IF(B52="",MAX($A$24:A52)+1,"")</f>
        <v>15</v>
      </c>
      <c r="B53" s="272" t="s">
        <v>192</v>
      </c>
      <c r="C53" s="256" t="s">
        <v>15</v>
      </c>
      <c r="D53" s="321">
        <v>200</v>
      </c>
      <c r="E53" s="257"/>
      <c r="F53" s="252">
        <f>E53*D53</f>
        <v>0</v>
      </c>
      <c r="G53" s="273"/>
      <c r="H53" s="274"/>
    </row>
    <row r="54" spans="1:8" s="271" customFormat="1">
      <c r="A54" s="255"/>
      <c r="B54" s="272"/>
      <c r="C54" s="256"/>
      <c r="D54" s="321"/>
      <c r="E54" s="265"/>
      <c r="F54" s="252"/>
      <c r="G54" s="273"/>
      <c r="H54" s="274"/>
    </row>
    <row r="55" spans="1:8" s="271" customFormat="1" ht="70.5" customHeight="1">
      <c r="A55" s="255">
        <f>IF(B54="",MAX($A$24:A54)+1,"")</f>
        <v>16</v>
      </c>
      <c r="B55" s="272" t="s">
        <v>199</v>
      </c>
      <c r="C55" s="256" t="s">
        <v>8</v>
      </c>
      <c r="D55" s="321">
        <v>40</v>
      </c>
      <c r="E55" s="257"/>
      <c r="F55" s="252">
        <f>E55*D55</f>
        <v>0</v>
      </c>
      <c r="G55" s="273"/>
      <c r="H55" s="274"/>
    </row>
    <row r="56" spans="1:8" s="271" customFormat="1">
      <c r="A56" s="255"/>
      <c r="B56" s="272"/>
      <c r="C56" s="256"/>
      <c r="D56" s="321"/>
      <c r="E56" s="265"/>
      <c r="F56" s="252"/>
      <c r="G56" s="273"/>
      <c r="H56" s="274"/>
    </row>
    <row r="57" spans="1:8" s="271" customFormat="1" ht="66" customHeight="1">
      <c r="A57" s="255">
        <f>IF(B56="",MAX($A$24:A56)+1,"")</f>
        <v>17</v>
      </c>
      <c r="B57" s="272" t="s">
        <v>198</v>
      </c>
      <c r="C57" s="256" t="s">
        <v>8</v>
      </c>
      <c r="D57" s="321">
        <v>10</v>
      </c>
      <c r="E57" s="257"/>
      <c r="F57" s="252">
        <f>E57*D57</f>
        <v>0</v>
      </c>
      <c r="G57" s="273"/>
      <c r="H57" s="274"/>
    </row>
    <row r="58" spans="1:8" s="271" customFormat="1">
      <c r="A58" s="255"/>
      <c r="B58" s="272"/>
      <c r="C58" s="256"/>
      <c r="D58" s="321"/>
      <c r="E58" s="265"/>
      <c r="F58" s="252"/>
      <c r="G58" s="273"/>
      <c r="H58" s="274"/>
    </row>
    <row r="59" spans="1:8" s="271" customFormat="1" ht="54.75" customHeight="1">
      <c r="A59" s="255">
        <f>IF(B58="",MAX($A$24:A58)+1,"")</f>
        <v>18</v>
      </c>
      <c r="B59" s="272" t="s">
        <v>193</v>
      </c>
      <c r="C59" s="256" t="s">
        <v>8</v>
      </c>
      <c r="D59" s="321">
        <v>10</v>
      </c>
      <c r="E59" s="257"/>
      <c r="F59" s="252">
        <f>E59*D59</f>
        <v>0</v>
      </c>
      <c r="G59" s="273"/>
      <c r="H59" s="274"/>
    </row>
    <row r="60" spans="1:8" s="271" customFormat="1">
      <c r="A60" s="255"/>
      <c r="B60" s="272"/>
      <c r="C60" s="256"/>
      <c r="D60" s="321"/>
      <c r="E60" s="265"/>
      <c r="F60" s="252"/>
      <c r="G60" s="273"/>
      <c r="H60" s="274"/>
    </row>
    <row r="61" spans="1:8" s="271" customFormat="1" ht="54" customHeight="1">
      <c r="A61" s="255">
        <f>IF(B60="",MAX($A$24:A60)+1,"")</f>
        <v>19</v>
      </c>
      <c r="B61" s="272" t="s">
        <v>194</v>
      </c>
      <c r="C61" s="256" t="s">
        <v>15</v>
      </c>
      <c r="D61" s="321">
        <v>50</v>
      </c>
      <c r="E61" s="257"/>
      <c r="F61" s="252">
        <f>E61*D61</f>
        <v>0</v>
      </c>
      <c r="G61" s="273"/>
      <c r="H61" s="274"/>
    </row>
    <row r="62" spans="1:8" s="271" customFormat="1">
      <c r="A62" s="255"/>
      <c r="B62" s="272"/>
      <c r="C62" s="256"/>
      <c r="D62" s="321"/>
      <c r="E62" s="265"/>
      <c r="F62" s="252"/>
      <c r="G62" s="273"/>
      <c r="H62" s="274"/>
    </row>
    <row r="63" spans="1:8" s="271" customFormat="1" ht="63.75" customHeight="1">
      <c r="A63" s="255">
        <f>IF(B62="",MAX($A$24:A62)+1,"")</f>
        <v>20</v>
      </c>
      <c r="B63" s="272" t="s">
        <v>195</v>
      </c>
      <c r="C63" s="256" t="s">
        <v>196</v>
      </c>
      <c r="D63" s="321">
        <v>40</v>
      </c>
      <c r="E63" s="257"/>
      <c r="F63" s="252">
        <f>E63*D63</f>
        <v>0</v>
      </c>
      <c r="G63" s="273"/>
      <c r="H63" s="274"/>
    </row>
    <row r="64" spans="1:8" s="271" customFormat="1">
      <c r="A64" s="255"/>
      <c r="B64" s="272"/>
      <c r="C64" s="256"/>
      <c r="D64" s="321"/>
      <c r="E64" s="265"/>
      <c r="F64" s="252"/>
      <c r="G64" s="273"/>
      <c r="H64" s="274"/>
    </row>
    <row r="65" spans="1:8" s="271" customFormat="1" ht="72">
      <c r="A65" s="255">
        <f>IF(B64="",MAX($A$24:A64)+1,"")</f>
        <v>21</v>
      </c>
      <c r="B65" s="272" t="s">
        <v>197</v>
      </c>
      <c r="C65" s="256" t="s">
        <v>196</v>
      </c>
      <c r="D65" s="321">
        <v>40</v>
      </c>
      <c r="E65" s="257"/>
      <c r="F65" s="252">
        <f>E65*D65</f>
        <v>0</v>
      </c>
      <c r="G65" s="273"/>
      <c r="H65" s="274"/>
    </row>
    <row r="66" spans="1:8" s="271" customFormat="1">
      <c r="A66" s="255"/>
      <c r="B66" s="272"/>
      <c r="C66" s="256"/>
      <c r="D66" s="321"/>
      <c r="E66" s="265"/>
      <c r="F66" s="252"/>
      <c r="G66" s="273"/>
      <c r="H66" s="274"/>
    </row>
    <row r="67" spans="1:8" s="271" customFormat="1" ht="120">
      <c r="A67" s="255">
        <f>IF(B66="",MAX($A$24:A66)+1,"")</f>
        <v>22</v>
      </c>
      <c r="B67" s="272" t="s">
        <v>200</v>
      </c>
      <c r="C67" s="256" t="s">
        <v>15</v>
      </c>
      <c r="D67" s="321">
        <v>320</v>
      </c>
      <c r="E67" s="257"/>
      <c r="F67" s="252">
        <f>E67*D67</f>
        <v>0</v>
      </c>
      <c r="G67" s="273"/>
      <c r="H67" s="274"/>
    </row>
    <row r="68" spans="1:8" s="133" customFormat="1">
      <c r="A68" s="113"/>
      <c r="B68" s="139"/>
      <c r="C68" s="115"/>
      <c r="D68" s="321"/>
      <c r="E68" s="127"/>
      <c r="F68" s="101"/>
      <c r="G68" s="137"/>
      <c r="H68" s="138"/>
    </row>
    <row r="69" spans="1:8">
      <c r="A69" s="142" t="s">
        <v>459</v>
      </c>
      <c r="B69" s="143"/>
      <c r="C69" s="144"/>
      <c r="D69" s="322"/>
      <c r="E69" s="146"/>
      <c r="F69" s="146"/>
    </row>
    <row r="70" spans="1:8" s="154" customFormat="1">
      <c r="A70" s="149"/>
      <c r="B70" s="150" t="str">
        <f>+CONCATENATE("REKAPITULACIJA - ",B15)</f>
        <v>REKAPITULACIJA - ZIDARSKA DELA</v>
      </c>
      <c r="C70" s="151"/>
      <c r="D70" s="323"/>
      <c r="E70" s="153"/>
      <c r="F70" s="153">
        <f>SUM( F25:F67 )</f>
        <v>0</v>
      </c>
      <c r="G70" s="78"/>
      <c r="H70" s="147"/>
    </row>
    <row r="71" spans="1:8">
      <c r="A71" s="142" t="s">
        <v>459</v>
      </c>
      <c r="B71" s="143"/>
      <c r="C71" s="144"/>
      <c r="D71" s="322"/>
      <c r="E71" s="146"/>
      <c r="F71" s="146"/>
    </row>
    <row r="72" spans="1:8">
      <c r="A72" s="142"/>
      <c r="B72" s="143"/>
      <c r="C72" s="144"/>
      <c r="D72" s="322"/>
      <c r="E72" s="146"/>
      <c r="F72" s="146"/>
    </row>
    <row r="73" spans="1:8" s="65" customFormat="1">
      <c r="A73" s="155"/>
      <c r="B73" s="156"/>
      <c r="C73" s="157"/>
      <c r="D73" s="324"/>
      <c r="E73" s="159"/>
      <c r="F73" s="159"/>
      <c r="G73" s="7"/>
      <c r="H73" s="64"/>
    </row>
  </sheetData>
  <mergeCells count="5">
    <mergeCell ref="B21:F21"/>
    <mergeCell ref="B18:F18"/>
    <mergeCell ref="B19:F19"/>
    <mergeCell ref="B20:F20"/>
    <mergeCell ref="B22:F22"/>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Gradbeno obrtniška dela - &amp;A&amp;R&amp;"Arial,Običajno"&amp;10&amp;P/&amp;N</oddFooter>
  </headerFooter>
  <rowBreaks count="1" manualBreakCount="1">
    <brk id="71"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0"/>
  <sheetViews>
    <sheetView showZeros="0" view="pageBreakPreview" zoomScaleSheetLayoutView="100" workbookViewId="0">
      <pane ySplit="10" topLeftCell="A11" activePane="bottomLeft" state="frozen"/>
      <selection activeCell="B36" sqref="B36"/>
      <selection pane="bottomLeft" activeCell="E20" sqref="E20"/>
    </sheetView>
  </sheetViews>
  <sheetFormatPr defaultColWidth="9"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9.7109375" style="147" customWidth="1"/>
    <col min="9" max="9" width="8.85546875" style="20" customWidth="1"/>
    <col min="10" max="10" width="5.28515625" style="20" bestFit="1" customWidth="1"/>
    <col min="11" max="15" width="3" style="20" bestFit="1" customWidth="1"/>
    <col min="16" max="16" width="5" style="20" bestFit="1" customWidth="1"/>
    <col min="17" max="17" width="3" style="20" bestFit="1" customWidth="1"/>
    <col min="18" max="19" width="9" style="20"/>
    <col min="20" max="20" width="25.5703125" style="20" bestFit="1" customWidth="1"/>
    <col min="21" max="16384" width="9" style="20"/>
  </cols>
  <sheetData>
    <row r="1" spans="1:12" s="1" customFormat="1" ht="12" customHeight="1">
      <c r="G1" s="7"/>
      <c r="H1" s="6"/>
      <c r="I1" s="2"/>
    </row>
    <row r="2" spans="1:12" s="1" customFormat="1" ht="12.75"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52"/>
      <c r="B9" s="53" t="s">
        <v>7</v>
      </c>
      <c r="C9" s="54" t="s">
        <v>1</v>
      </c>
      <c r="D9" s="55" t="s">
        <v>2</v>
      </c>
      <c r="E9" s="56" t="s">
        <v>3</v>
      </c>
      <c r="F9" s="56" t="s">
        <v>4</v>
      </c>
      <c r="G9" s="57"/>
      <c r="H9" s="58"/>
    </row>
    <row r="10" spans="1:12" s="65" customFormat="1">
      <c r="A10" s="60"/>
      <c r="B10" s="3"/>
      <c r="C10" s="61"/>
      <c r="D10" s="62"/>
      <c r="E10" s="63"/>
      <c r="F10" s="3"/>
      <c r="G10" s="7"/>
      <c r="H10" s="64"/>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s="179" customFormat="1" ht="15.95" customHeight="1">
      <c r="A13" s="176"/>
      <c r="B13" s="73" t="s">
        <v>26</v>
      </c>
      <c r="C13" s="74"/>
      <c r="D13" s="75"/>
      <c r="E13" s="76"/>
      <c r="F13" s="77"/>
      <c r="G13" s="177"/>
      <c r="H13" s="178"/>
    </row>
    <row r="14" spans="1:12">
      <c r="A14" s="72"/>
      <c r="B14" s="80"/>
      <c r="C14" s="74"/>
      <c r="D14" s="75"/>
      <c r="E14" s="76"/>
      <c r="F14" s="77"/>
      <c r="H14" s="79"/>
    </row>
    <row r="15" spans="1:12" s="95" customFormat="1">
      <c r="A15" s="87" t="s">
        <v>37</v>
      </c>
      <c r="B15" s="88" t="s">
        <v>36</v>
      </c>
      <c r="C15" s="89"/>
      <c r="D15" s="90"/>
      <c r="E15" s="91"/>
      <c r="F15" s="91"/>
      <c r="G15" s="92"/>
      <c r="H15" s="93"/>
      <c r="I15" s="94"/>
    </row>
    <row r="16" spans="1:12" s="106" customFormat="1">
      <c r="A16" s="107"/>
      <c r="B16" s="112"/>
      <c r="C16" s="98"/>
      <c r="D16" s="99"/>
      <c r="E16" s="100"/>
      <c r="F16" s="101"/>
      <c r="G16" s="102"/>
      <c r="H16" s="103"/>
      <c r="I16" s="104"/>
      <c r="J16" s="105"/>
      <c r="K16" s="105"/>
      <c r="L16" s="105"/>
    </row>
    <row r="17" spans="1:8" s="86" customFormat="1" ht="64.5" customHeight="1">
      <c r="A17" s="81"/>
      <c r="B17" s="355" t="s">
        <v>217</v>
      </c>
      <c r="C17" s="355"/>
      <c r="D17" s="355"/>
      <c r="E17" s="355"/>
      <c r="F17" s="355"/>
      <c r="G17" s="169"/>
      <c r="H17" s="170"/>
    </row>
    <row r="18" spans="1:8" s="271" customFormat="1">
      <c r="A18" s="134"/>
      <c r="B18" s="272"/>
      <c r="C18" s="256"/>
      <c r="D18" s="251"/>
      <c r="E18" s="136"/>
      <c r="F18" s="252"/>
      <c r="G18" s="273"/>
      <c r="H18" s="274"/>
    </row>
    <row r="19" spans="1:8" s="133" customFormat="1">
      <c r="A19" s="134"/>
      <c r="B19" s="293" t="s">
        <v>204</v>
      </c>
      <c r="C19" s="115"/>
      <c r="D19" s="99"/>
      <c r="E19" s="136"/>
      <c r="F19" s="101">
        <f>E19*D19</f>
        <v>0</v>
      </c>
      <c r="G19" s="137"/>
      <c r="H19" s="138"/>
    </row>
    <row r="20" spans="1:8" s="133" customFormat="1" ht="52.5" customHeight="1">
      <c r="A20" s="113">
        <v>1</v>
      </c>
      <c r="B20" s="244" t="s">
        <v>205</v>
      </c>
      <c r="C20" s="115" t="s">
        <v>6</v>
      </c>
      <c r="D20" s="99">
        <v>2</v>
      </c>
      <c r="E20" s="116"/>
      <c r="F20" s="101">
        <f>E20*D20</f>
        <v>0</v>
      </c>
      <c r="G20" s="171"/>
      <c r="H20" s="138"/>
    </row>
    <row r="21" spans="1:8" s="271" customFormat="1">
      <c r="A21" s="134"/>
      <c r="B21" s="272"/>
      <c r="C21" s="256"/>
      <c r="D21" s="251"/>
      <c r="E21" s="136"/>
      <c r="F21" s="252"/>
      <c r="G21" s="273"/>
      <c r="H21" s="274"/>
    </row>
    <row r="22" spans="1:8" s="271" customFormat="1" ht="36">
      <c r="A22" s="255">
        <f>1+A20</f>
        <v>2</v>
      </c>
      <c r="B22" s="244" t="s">
        <v>206</v>
      </c>
      <c r="C22" s="256" t="s">
        <v>15</v>
      </c>
      <c r="D22" s="251">
        <v>12</v>
      </c>
      <c r="E22" s="257"/>
      <c r="F22" s="252">
        <f>E22*D22</f>
        <v>0</v>
      </c>
      <c r="G22" s="273"/>
      <c r="H22" s="274"/>
    </row>
    <row r="23" spans="1:8" s="271" customFormat="1">
      <c r="A23" s="134"/>
      <c r="B23" s="272"/>
      <c r="C23" s="256"/>
      <c r="D23" s="251"/>
      <c r="E23" s="136"/>
      <c r="F23" s="252"/>
      <c r="G23" s="273"/>
      <c r="H23" s="274"/>
    </row>
    <row r="24" spans="1:8" s="271" customFormat="1" ht="78.75" customHeight="1">
      <c r="A24" s="255">
        <f>1+A22</f>
        <v>3</v>
      </c>
      <c r="B24" s="244" t="s">
        <v>207</v>
      </c>
      <c r="C24" s="256" t="s">
        <v>15</v>
      </c>
      <c r="D24" s="251">
        <v>22</v>
      </c>
      <c r="E24" s="257"/>
      <c r="F24" s="252">
        <f>E24*D24</f>
        <v>0</v>
      </c>
      <c r="G24" s="273"/>
      <c r="H24" s="274"/>
    </row>
    <row r="25" spans="1:8" s="271" customFormat="1">
      <c r="A25" s="134"/>
      <c r="B25" s="272"/>
      <c r="C25" s="256"/>
      <c r="D25" s="251"/>
      <c r="E25" s="136"/>
      <c r="F25" s="252"/>
      <c r="G25" s="273"/>
      <c r="H25" s="274"/>
    </row>
    <row r="26" spans="1:8" s="271" customFormat="1" ht="72">
      <c r="A26" s="255">
        <f>1+A24</f>
        <v>4</v>
      </c>
      <c r="B26" s="244" t="s">
        <v>220</v>
      </c>
      <c r="C26" s="256" t="s">
        <v>15</v>
      </c>
      <c r="D26" s="251">
        <v>22</v>
      </c>
      <c r="E26" s="257"/>
      <c r="F26" s="252">
        <f>E26*D26</f>
        <v>0</v>
      </c>
      <c r="G26" s="273"/>
      <c r="H26" s="274"/>
    </row>
    <row r="27" spans="1:8" s="271" customFormat="1">
      <c r="A27" s="134"/>
      <c r="B27" s="272"/>
      <c r="C27" s="256"/>
      <c r="D27" s="251"/>
      <c r="E27" s="136"/>
      <c r="F27" s="252"/>
      <c r="G27" s="273"/>
      <c r="H27" s="274"/>
    </row>
    <row r="28" spans="1:8" s="271" customFormat="1" ht="90.75" customHeight="1">
      <c r="A28" s="255">
        <f>1+A26</f>
        <v>5</v>
      </c>
      <c r="B28" s="244" t="s">
        <v>208</v>
      </c>
      <c r="C28" s="256" t="s">
        <v>15</v>
      </c>
      <c r="D28" s="251">
        <v>40</v>
      </c>
      <c r="E28" s="257"/>
      <c r="F28" s="252">
        <f>E28*D28</f>
        <v>0</v>
      </c>
      <c r="G28" s="273"/>
      <c r="H28" s="274"/>
    </row>
    <row r="29" spans="1:8" s="271" customFormat="1">
      <c r="A29" s="134"/>
      <c r="B29" s="272"/>
      <c r="C29" s="256"/>
      <c r="D29" s="251"/>
      <c r="E29" s="136"/>
      <c r="F29" s="252"/>
      <c r="G29" s="273"/>
      <c r="H29" s="274"/>
    </row>
    <row r="30" spans="1:8" s="271" customFormat="1">
      <c r="A30" s="134"/>
      <c r="B30" s="328" t="s">
        <v>209</v>
      </c>
      <c r="C30" s="256"/>
      <c r="D30" s="251"/>
      <c r="E30" s="136"/>
      <c r="F30" s="252"/>
      <c r="G30" s="273"/>
      <c r="H30" s="274"/>
    </row>
    <row r="31" spans="1:8" s="271" customFormat="1" ht="93" customHeight="1">
      <c r="A31" s="255">
        <f>1+A28</f>
        <v>6</v>
      </c>
      <c r="B31" s="272" t="s">
        <v>210</v>
      </c>
      <c r="C31" s="256"/>
      <c r="D31" s="251"/>
      <c r="E31" s="343"/>
      <c r="F31" s="252"/>
      <c r="G31" s="273"/>
      <c r="H31" s="274"/>
    </row>
    <row r="32" spans="1:8" s="271" customFormat="1">
      <c r="A32" s="134" t="s">
        <v>72</v>
      </c>
      <c r="B32" s="272" t="s">
        <v>211</v>
      </c>
      <c r="C32" s="256" t="s">
        <v>15</v>
      </c>
      <c r="D32" s="251">
        <v>24</v>
      </c>
      <c r="E32" s="257"/>
      <c r="F32" s="252">
        <f>E32*D32</f>
        <v>0</v>
      </c>
      <c r="G32" s="273"/>
      <c r="H32" s="274"/>
    </row>
    <row r="33" spans="1:8" s="271" customFormat="1">
      <c r="A33" s="134"/>
      <c r="B33" s="272"/>
      <c r="C33" s="256"/>
      <c r="D33" s="251"/>
      <c r="E33" s="265"/>
      <c r="F33" s="252"/>
      <c r="G33" s="273"/>
      <c r="H33" s="274"/>
    </row>
    <row r="34" spans="1:8" s="271" customFormat="1" ht="95.25" customHeight="1">
      <c r="A34" s="255">
        <f>1+A31</f>
        <v>7</v>
      </c>
      <c r="B34" s="272" t="s">
        <v>215</v>
      </c>
      <c r="C34" s="256"/>
      <c r="D34" s="251"/>
      <c r="E34" s="136"/>
      <c r="F34" s="252"/>
      <c r="G34" s="273"/>
      <c r="H34" s="274"/>
    </row>
    <row r="35" spans="1:8" s="271" customFormat="1">
      <c r="A35" s="134" t="s">
        <v>72</v>
      </c>
      <c r="B35" s="272" t="s">
        <v>211</v>
      </c>
      <c r="C35" s="256" t="s">
        <v>15</v>
      </c>
      <c r="D35" s="251">
        <v>6</v>
      </c>
      <c r="E35" s="257"/>
      <c r="F35" s="252">
        <f>E35*D35</f>
        <v>0</v>
      </c>
      <c r="G35" s="273"/>
      <c r="H35" s="274"/>
    </row>
    <row r="36" spans="1:8" s="271" customFormat="1">
      <c r="A36" s="134"/>
      <c r="B36" s="272"/>
      <c r="C36" s="256"/>
      <c r="D36" s="251"/>
      <c r="E36" s="136"/>
      <c r="F36" s="252"/>
      <c r="G36" s="273"/>
      <c r="H36" s="274"/>
    </row>
    <row r="37" spans="1:8" s="271" customFormat="1" ht="48">
      <c r="A37" s="255">
        <f>1+A34</f>
        <v>8</v>
      </c>
      <c r="B37" s="244" t="s">
        <v>212</v>
      </c>
      <c r="C37" s="256" t="s">
        <v>8</v>
      </c>
      <c r="D37" s="251">
        <v>20</v>
      </c>
      <c r="E37" s="257"/>
      <c r="F37" s="252">
        <f>E37*D37</f>
        <v>0</v>
      </c>
      <c r="G37" s="273"/>
      <c r="H37" s="274"/>
    </row>
    <row r="38" spans="1:8" s="271" customFormat="1">
      <c r="A38" s="134"/>
      <c r="B38" s="272"/>
      <c r="C38" s="256"/>
      <c r="D38" s="251"/>
      <c r="E38" s="136"/>
      <c r="F38" s="252"/>
      <c r="G38" s="273"/>
      <c r="H38" s="274"/>
    </row>
    <row r="39" spans="1:8" s="271" customFormat="1" ht="30" customHeight="1">
      <c r="A39" s="255">
        <f>1+A37</f>
        <v>9</v>
      </c>
      <c r="B39" s="244" t="s">
        <v>214</v>
      </c>
      <c r="C39" s="256" t="s">
        <v>6</v>
      </c>
      <c r="D39" s="251">
        <v>4</v>
      </c>
      <c r="E39" s="257"/>
      <c r="F39" s="252">
        <f>E39*D39</f>
        <v>0</v>
      </c>
      <c r="G39" s="273"/>
      <c r="H39" s="274"/>
    </row>
    <row r="40" spans="1:8" s="271" customFormat="1">
      <c r="A40" s="134"/>
      <c r="B40" s="272"/>
      <c r="C40" s="256"/>
      <c r="D40" s="251"/>
      <c r="E40" s="136"/>
      <c r="F40" s="252"/>
      <c r="G40" s="273"/>
      <c r="H40" s="274"/>
    </row>
    <row r="41" spans="1:8" s="271" customFormat="1" ht="24">
      <c r="A41" s="255">
        <f>1+A39</f>
        <v>10</v>
      </c>
      <c r="B41" s="244" t="s">
        <v>213</v>
      </c>
      <c r="C41" s="256" t="s">
        <v>6</v>
      </c>
      <c r="D41" s="251">
        <v>2</v>
      </c>
      <c r="E41" s="257"/>
      <c r="F41" s="252">
        <f>E41*D41</f>
        <v>0</v>
      </c>
      <c r="G41" s="273"/>
      <c r="H41" s="274"/>
    </row>
    <row r="42" spans="1:8" s="271" customFormat="1">
      <c r="A42" s="134"/>
      <c r="B42" s="272"/>
      <c r="C42" s="256"/>
      <c r="D42" s="251"/>
      <c r="E42" s="136"/>
      <c r="F42" s="252"/>
      <c r="G42" s="273"/>
      <c r="H42" s="274"/>
    </row>
    <row r="43" spans="1:8" s="271" customFormat="1" ht="84">
      <c r="A43" s="255">
        <f>1+A41</f>
        <v>11</v>
      </c>
      <c r="B43" s="244" t="s">
        <v>216</v>
      </c>
      <c r="C43" s="256" t="s">
        <v>6</v>
      </c>
      <c r="D43" s="251">
        <v>2</v>
      </c>
      <c r="E43" s="257"/>
      <c r="F43" s="252">
        <f>E43*D43</f>
        <v>0</v>
      </c>
      <c r="G43" s="273"/>
      <c r="H43" s="274"/>
    </row>
    <row r="44" spans="1:8" s="271" customFormat="1">
      <c r="A44" s="134"/>
      <c r="B44" s="272"/>
      <c r="C44" s="256"/>
      <c r="D44" s="251"/>
      <c r="E44" s="136"/>
      <c r="F44" s="252"/>
      <c r="G44" s="273"/>
      <c r="H44" s="274"/>
    </row>
    <row r="45" spans="1:8" s="271" customFormat="1" ht="72">
      <c r="A45" s="255">
        <f>1+A43</f>
        <v>12</v>
      </c>
      <c r="B45" s="244" t="s">
        <v>218</v>
      </c>
      <c r="C45" s="256" t="s">
        <v>6</v>
      </c>
      <c r="D45" s="251">
        <v>1</v>
      </c>
      <c r="E45" s="257"/>
      <c r="F45" s="252">
        <f>E45*D45</f>
        <v>0</v>
      </c>
      <c r="G45" s="273"/>
      <c r="H45" s="274"/>
    </row>
    <row r="46" spans="1:8" s="271" customFormat="1">
      <c r="A46" s="134"/>
      <c r="B46" s="272"/>
      <c r="C46" s="256"/>
      <c r="D46" s="251"/>
      <c r="E46" s="136"/>
      <c r="F46" s="252"/>
      <c r="G46" s="273"/>
      <c r="H46" s="274"/>
    </row>
    <row r="47" spans="1:8" s="271" customFormat="1" ht="56.25" customHeight="1">
      <c r="A47" s="255">
        <f>1+A45</f>
        <v>13</v>
      </c>
      <c r="B47" s="244" t="s">
        <v>219</v>
      </c>
      <c r="C47" s="256" t="s">
        <v>6</v>
      </c>
      <c r="D47" s="251">
        <v>1</v>
      </c>
      <c r="E47" s="257"/>
      <c r="F47" s="252">
        <f>E47*D47</f>
        <v>0</v>
      </c>
      <c r="G47" s="273"/>
      <c r="H47" s="274"/>
    </row>
    <row r="48" spans="1:8" s="271" customFormat="1">
      <c r="A48" s="134"/>
      <c r="B48" s="272"/>
      <c r="C48" s="256"/>
      <c r="D48" s="251"/>
      <c r="E48" s="136"/>
      <c r="F48" s="252"/>
      <c r="G48" s="273"/>
      <c r="H48" s="274"/>
    </row>
    <row r="49" spans="1:8">
      <c r="A49" s="142" t="s">
        <v>459</v>
      </c>
      <c r="B49" s="143"/>
      <c r="C49" s="144"/>
      <c r="D49" s="145"/>
      <c r="E49" s="146"/>
      <c r="F49" s="146"/>
    </row>
    <row r="50" spans="1:8" s="154" customFormat="1">
      <c r="A50" s="149"/>
      <c r="B50" s="150" t="str">
        <f>+CONCATENATE("REKAPITULACIJA - ",B15)</f>
        <v>REKAPITULACIJA - KANALIZACIJA V OBJEKTU</v>
      </c>
      <c r="C50" s="151"/>
      <c r="D50" s="152"/>
      <c r="E50" s="153"/>
      <c r="F50" s="153">
        <f>SUM(F19:F47)</f>
        <v>0</v>
      </c>
      <c r="G50" s="78"/>
      <c r="H50" s="147"/>
    </row>
    <row r="51" spans="1:8">
      <c r="A51" s="142" t="s">
        <v>459</v>
      </c>
      <c r="B51" s="143"/>
      <c r="C51" s="144"/>
      <c r="D51" s="145"/>
      <c r="E51" s="146"/>
      <c r="F51" s="146"/>
    </row>
    <row r="52" spans="1:8">
      <c r="A52" s="142"/>
      <c r="B52" s="143"/>
      <c r="C52" s="144"/>
      <c r="D52" s="145"/>
      <c r="E52" s="146"/>
      <c r="F52" s="146"/>
    </row>
    <row r="53" spans="1:8" s="65" customFormat="1">
      <c r="A53" s="155"/>
      <c r="B53" s="156"/>
      <c r="C53" s="157"/>
      <c r="D53" s="158"/>
      <c r="E53" s="159"/>
      <c r="F53" s="159"/>
      <c r="G53" s="7"/>
      <c r="H53" s="64"/>
    </row>
    <row r="54" spans="1:8" s="65" customFormat="1">
      <c r="A54" s="142"/>
      <c r="B54" s="160"/>
      <c r="C54" s="115"/>
      <c r="D54" s="145"/>
      <c r="E54" s="146"/>
      <c r="F54" s="161"/>
      <c r="G54" s="162"/>
      <c r="H54" s="163"/>
    </row>
    <row r="58" spans="1:8" s="13" customFormat="1">
      <c r="A58" s="172"/>
      <c r="B58" s="12"/>
      <c r="C58" s="173"/>
      <c r="D58" s="173"/>
      <c r="E58" s="174"/>
      <c r="F58" s="175"/>
    </row>
    <row r="59" spans="1:8" s="13" customFormat="1" ht="38.25" customHeight="1">
      <c r="A59" s="172"/>
      <c r="C59" s="173"/>
      <c r="D59" s="173"/>
      <c r="E59" s="174"/>
      <c r="F59" s="175"/>
    </row>
    <row r="60" spans="1:8" s="13" customFormat="1" ht="102" customHeight="1">
      <c r="A60" s="172"/>
      <c r="C60" s="173"/>
      <c r="D60" s="173"/>
      <c r="E60" s="174"/>
      <c r="F60" s="175"/>
    </row>
    <row r="61" spans="1:8" s="13" customFormat="1" ht="25.5" customHeight="1">
      <c r="A61" s="172"/>
      <c r="C61" s="173"/>
      <c r="D61" s="173"/>
      <c r="E61" s="174"/>
      <c r="F61" s="175"/>
    </row>
    <row r="62" spans="1:8" s="13" customFormat="1" ht="51" customHeight="1">
      <c r="A62" s="172"/>
      <c r="C62" s="173"/>
      <c r="D62" s="173"/>
      <c r="E62" s="174"/>
      <c r="F62" s="175"/>
    </row>
    <row r="63" spans="1:8" s="13" customFormat="1" ht="63.75" customHeight="1">
      <c r="A63" s="172"/>
      <c r="C63" s="173"/>
      <c r="D63" s="173"/>
      <c r="E63" s="174"/>
      <c r="F63" s="175"/>
    </row>
    <row r="64" spans="1:8" s="13" customFormat="1" ht="63.75" customHeight="1">
      <c r="A64" s="172"/>
      <c r="C64" s="173"/>
      <c r="D64" s="173"/>
      <c r="E64" s="174"/>
      <c r="F64" s="175"/>
    </row>
    <row r="65" spans="1:6" s="13" customFormat="1" ht="25.5" customHeight="1">
      <c r="A65" s="172"/>
      <c r="C65" s="173"/>
      <c r="D65" s="173"/>
      <c r="E65" s="174"/>
      <c r="F65" s="175"/>
    </row>
    <row r="66" spans="1:6" s="13" customFormat="1" ht="29.25" customHeight="1">
      <c r="A66" s="172"/>
      <c r="C66" s="173"/>
      <c r="D66" s="173"/>
      <c r="E66" s="174"/>
      <c r="F66" s="175"/>
    </row>
    <row r="67" spans="1:6" s="13" customFormat="1">
      <c r="A67" s="172"/>
      <c r="C67" s="173"/>
      <c r="D67" s="173"/>
      <c r="E67" s="174"/>
      <c r="F67" s="175"/>
    </row>
    <row r="68" spans="1:6" s="13" customFormat="1">
      <c r="A68" s="172"/>
      <c r="B68" s="14"/>
      <c r="C68" s="173"/>
      <c r="D68" s="173"/>
      <c r="E68" s="174"/>
      <c r="F68" s="175"/>
    </row>
    <row r="69" spans="1:6" s="13" customFormat="1">
      <c r="A69" s="172"/>
      <c r="B69" s="14"/>
      <c r="C69" s="173"/>
      <c r="D69" s="173"/>
      <c r="E69" s="174"/>
      <c r="F69" s="175"/>
    </row>
    <row r="70" spans="1:6" s="13" customFormat="1">
      <c r="A70" s="172"/>
      <c r="B70" s="14"/>
      <c r="C70" s="173"/>
      <c r="D70" s="173"/>
      <c r="E70" s="174"/>
      <c r="F70" s="175"/>
    </row>
  </sheetData>
  <mergeCells count="1">
    <mergeCell ref="B17:F17"/>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Gradbeno obrtniška dela - &amp;A&amp;R&amp;"Arial,Običajno"&amp;10&amp;P/&amp;N</oddFooter>
  </headerFooter>
  <rowBreaks count="1" manualBreakCount="1">
    <brk id="51"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69"/>
  <sheetViews>
    <sheetView showZeros="0" view="pageBreakPreview" zoomScaleSheetLayoutView="100" workbookViewId="0">
      <pane ySplit="10" topLeftCell="A11" activePane="bottomLeft" state="frozen"/>
      <selection activeCell="B36" sqref="B36"/>
      <selection pane="bottomLeft" activeCell="E22" sqref="E22"/>
    </sheetView>
  </sheetViews>
  <sheetFormatPr defaultColWidth="9"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9.7109375" style="147" customWidth="1"/>
    <col min="9" max="9" width="8.85546875" style="20" customWidth="1"/>
    <col min="10" max="10" width="5.28515625" style="20" bestFit="1" customWidth="1"/>
    <col min="11" max="15" width="3" style="20" bestFit="1" customWidth="1"/>
    <col min="16" max="16" width="5" style="20" bestFit="1" customWidth="1"/>
    <col min="17" max="17" width="3" style="20" bestFit="1" customWidth="1"/>
    <col min="18" max="19" width="9" style="20"/>
    <col min="20" max="20" width="25.5703125" style="20" bestFit="1" customWidth="1"/>
    <col min="21" max="16384" width="9" style="20"/>
  </cols>
  <sheetData>
    <row r="1" spans="1:12" s="1" customFormat="1" ht="12" customHeight="1">
      <c r="G1" s="7"/>
      <c r="H1" s="6"/>
      <c r="I1" s="2"/>
    </row>
    <row r="2" spans="1:12" s="1" customFormat="1" ht="12.75"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52"/>
      <c r="B9" s="53" t="s">
        <v>7</v>
      </c>
      <c r="C9" s="54" t="s">
        <v>1</v>
      </c>
      <c r="D9" s="55" t="s">
        <v>2</v>
      </c>
      <c r="E9" s="56" t="s">
        <v>3</v>
      </c>
      <c r="F9" s="56" t="s">
        <v>4</v>
      </c>
      <c r="G9" s="57"/>
      <c r="H9" s="58"/>
    </row>
    <row r="10" spans="1:12" s="65" customFormat="1">
      <c r="A10" s="60"/>
      <c r="B10" s="3"/>
      <c r="C10" s="61"/>
      <c r="D10" s="62"/>
      <c r="E10" s="63"/>
      <c r="F10" s="3"/>
      <c r="G10" s="7"/>
      <c r="H10" s="64"/>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s="179" customFormat="1" ht="15.95" customHeight="1">
      <c r="A13" s="176"/>
      <c r="B13" s="73" t="s">
        <v>26</v>
      </c>
      <c r="C13" s="74"/>
      <c r="D13" s="75"/>
      <c r="E13" s="76"/>
      <c r="F13" s="77"/>
      <c r="G13" s="177"/>
      <c r="H13" s="178"/>
    </row>
    <row r="14" spans="1:12">
      <c r="A14" s="72"/>
      <c r="B14" s="80"/>
      <c r="C14" s="74"/>
      <c r="D14" s="75"/>
      <c r="E14" s="76"/>
      <c r="F14" s="77"/>
      <c r="H14" s="79"/>
    </row>
    <row r="15" spans="1:12" s="95" customFormat="1">
      <c r="A15" s="87" t="s">
        <v>64</v>
      </c>
      <c r="B15" s="209" t="s">
        <v>38</v>
      </c>
      <c r="C15" s="89"/>
      <c r="D15" s="90"/>
      <c r="E15" s="91"/>
      <c r="F15" s="91"/>
      <c r="G15" s="92"/>
      <c r="H15" s="93"/>
      <c r="I15" s="94"/>
    </row>
    <row r="16" spans="1:12" s="254" customFormat="1">
      <c r="A16" s="219"/>
      <c r="B16" s="112"/>
      <c r="C16" s="211"/>
      <c r="D16" s="251"/>
      <c r="E16" s="212"/>
      <c r="F16" s="252"/>
      <c r="G16" s="214"/>
      <c r="H16" s="215"/>
      <c r="I16" s="253"/>
      <c r="J16" s="217"/>
      <c r="K16" s="217"/>
      <c r="L16" s="217"/>
    </row>
    <row r="17" spans="1:12" s="254" customFormat="1" ht="38.25" customHeight="1">
      <c r="A17" s="219"/>
      <c r="B17" s="356" t="s">
        <v>221</v>
      </c>
      <c r="C17" s="356"/>
      <c r="D17" s="356"/>
      <c r="E17" s="356"/>
      <c r="F17" s="356"/>
      <c r="G17" s="214"/>
      <c r="H17" s="215"/>
      <c r="I17" s="253"/>
      <c r="J17" s="217"/>
      <c r="K17" s="217"/>
      <c r="L17" s="217"/>
    </row>
    <row r="18" spans="1:12" s="254" customFormat="1" ht="25.5" customHeight="1">
      <c r="A18" s="219"/>
      <c r="B18" s="356" t="s">
        <v>222</v>
      </c>
      <c r="C18" s="356"/>
      <c r="D18" s="356"/>
      <c r="E18" s="356"/>
      <c r="F18" s="356"/>
      <c r="G18" s="214"/>
      <c r="H18" s="215"/>
      <c r="I18" s="253"/>
      <c r="J18" s="217"/>
      <c r="K18" s="217"/>
      <c r="L18" s="217"/>
    </row>
    <row r="19" spans="1:12" s="254" customFormat="1" ht="57.75" customHeight="1">
      <c r="A19" s="219"/>
      <c r="B19" s="356" t="s">
        <v>223</v>
      </c>
      <c r="C19" s="356"/>
      <c r="D19" s="356"/>
      <c r="E19" s="356"/>
      <c r="F19" s="356"/>
      <c r="G19" s="214"/>
      <c r="H19" s="215"/>
      <c r="I19" s="253"/>
      <c r="J19" s="217"/>
      <c r="K19" s="217"/>
      <c r="L19" s="217"/>
    </row>
    <row r="20" spans="1:12" s="254" customFormat="1">
      <c r="A20" s="219"/>
      <c r="B20" s="112"/>
      <c r="C20" s="211"/>
      <c r="D20" s="251"/>
      <c r="E20" s="212"/>
      <c r="F20" s="252"/>
      <c r="G20" s="214"/>
      <c r="H20" s="215"/>
      <c r="I20" s="253"/>
      <c r="J20" s="217"/>
      <c r="K20" s="217"/>
      <c r="L20" s="217"/>
    </row>
    <row r="21" spans="1:12" s="271" customFormat="1">
      <c r="A21" s="134"/>
      <c r="B21" s="293" t="s">
        <v>224</v>
      </c>
      <c r="C21" s="256"/>
      <c r="D21" s="251"/>
      <c r="E21" s="136"/>
      <c r="F21" s="252">
        <f>E21*D21</f>
        <v>0</v>
      </c>
      <c r="G21" s="273"/>
      <c r="H21" s="274"/>
    </row>
    <row r="22" spans="1:12" s="271" customFormat="1" ht="136.5" customHeight="1">
      <c r="A22" s="255">
        <v>1</v>
      </c>
      <c r="B22" s="244" t="s">
        <v>225</v>
      </c>
      <c r="C22" s="256" t="s">
        <v>14</v>
      </c>
      <c r="D22" s="251">
        <v>520</v>
      </c>
      <c r="E22" s="257"/>
      <c r="F22" s="252">
        <f>E22*D22</f>
        <v>0</v>
      </c>
      <c r="G22" s="248"/>
      <c r="H22" s="274"/>
    </row>
    <row r="23" spans="1:12" s="254" customFormat="1">
      <c r="A23" s="219"/>
      <c r="B23" s="112"/>
      <c r="C23" s="211"/>
      <c r="D23" s="251"/>
      <c r="E23" s="212"/>
      <c r="F23" s="252"/>
      <c r="G23" s="214"/>
      <c r="H23" s="215"/>
      <c r="I23" s="253"/>
      <c r="J23" s="217"/>
      <c r="K23" s="217"/>
      <c r="L23" s="217"/>
    </row>
    <row r="24" spans="1:12" s="254" customFormat="1" ht="72">
      <c r="A24" s="255">
        <f>1+A22</f>
        <v>2</v>
      </c>
      <c r="B24" s="244" t="s">
        <v>226</v>
      </c>
      <c r="C24" s="256" t="s">
        <v>14</v>
      </c>
      <c r="D24" s="251">
        <v>520</v>
      </c>
      <c r="E24" s="257"/>
      <c r="F24" s="252">
        <f>E24*D24</f>
        <v>0</v>
      </c>
      <c r="G24" s="214"/>
      <c r="H24" s="215"/>
      <c r="I24" s="253"/>
      <c r="J24" s="217"/>
      <c r="K24" s="217"/>
      <c r="L24" s="217"/>
    </row>
    <row r="25" spans="1:12" s="254" customFormat="1">
      <c r="A25" s="219"/>
      <c r="B25" s="112"/>
      <c r="C25" s="211"/>
      <c r="D25" s="251"/>
      <c r="E25" s="212"/>
      <c r="F25" s="252"/>
      <c r="G25" s="214"/>
      <c r="H25" s="215"/>
      <c r="I25" s="253"/>
      <c r="J25" s="217"/>
      <c r="K25" s="217"/>
      <c r="L25" s="217"/>
    </row>
    <row r="26" spans="1:12" s="254" customFormat="1" ht="48">
      <c r="A26" s="255">
        <f>1+A24</f>
        <v>3</v>
      </c>
      <c r="B26" s="244" t="s">
        <v>227</v>
      </c>
      <c r="C26" s="256" t="s">
        <v>14</v>
      </c>
      <c r="D26" s="251">
        <v>400</v>
      </c>
      <c r="E26" s="257"/>
      <c r="F26" s="252">
        <f>E26*D26</f>
        <v>0</v>
      </c>
      <c r="G26" s="214"/>
      <c r="H26" s="215"/>
      <c r="I26" s="253"/>
      <c r="J26" s="217"/>
      <c r="K26" s="217"/>
      <c r="L26" s="217"/>
    </row>
    <row r="27" spans="1:12" s="254" customFormat="1" ht="149.25" customHeight="1">
      <c r="A27" s="219"/>
      <c r="B27" s="330" t="s">
        <v>235</v>
      </c>
      <c r="C27" s="211"/>
      <c r="D27" s="251"/>
      <c r="E27" s="329"/>
      <c r="F27" s="252"/>
      <c r="G27" s="214"/>
      <c r="H27" s="215"/>
      <c r="I27" s="253"/>
      <c r="J27" s="217"/>
      <c r="K27" s="217"/>
      <c r="L27" s="217"/>
    </row>
    <row r="28" spans="1:12" s="254" customFormat="1" ht="53.25" customHeight="1">
      <c r="A28" s="219"/>
      <c r="B28" s="244" t="s">
        <v>228</v>
      </c>
      <c r="C28" s="211"/>
      <c r="D28" s="251"/>
      <c r="E28" s="329"/>
      <c r="F28" s="252"/>
      <c r="G28" s="214"/>
      <c r="H28" s="215"/>
      <c r="I28" s="253"/>
      <c r="J28" s="217"/>
      <c r="K28" s="217"/>
      <c r="L28" s="217"/>
    </row>
    <row r="29" spans="1:12" s="254" customFormat="1" ht="30.75" customHeight="1">
      <c r="A29" s="219"/>
      <c r="B29" s="244" t="s">
        <v>229</v>
      </c>
      <c r="C29" s="211"/>
      <c r="D29" s="251"/>
      <c r="E29" s="329"/>
      <c r="F29" s="252"/>
      <c r="G29" s="214"/>
      <c r="H29" s="215"/>
      <c r="I29" s="253"/>
      <c r="J29" s="217"/>
      <c r="K29" s="217"/>
      <c r="L29" s="217"/>
    </row>
    <row r="30" spans="1:12" s="254" customFormat="1">
      <c r="A30" s="219"/>
      <c r="B30" s="112"/>
      <c r="C30" s="211"/>
      <c r="D30" s="251"/>
      <c r="E30" s="212"/>
      <c r="F30" s="252"/>
      <c r="G30" s="214"/>
      <c r="H30" s="215"/>
      <c r="I30" s="253"/>
      <c r="J30" s="217"/>
      <c r="K30" s="217"/>
      <c r="L30" s="217"/>
    </row>
    <row r="31" spans="1:12" s="254" customFormat="1" ht="48">
      <c r="A31" s="255">
        <f>1+A26</f>
        <v>4</v>
      </c>
      <c r="B31" s="244" t="s">
        <v>230</v>
      </c>
      <c r="C31" s="256" t="s">
        <v>14</v>
      </c>
      <c r="D31" s="251">
        <v>45</v>
      </c>
      <c r="E31" s="257"/>
      <c r="F31" s="252">
        <f>E31*D31</f>
        <v>0</v>
      </c>
      <c r="G31" s="214"/>
      <c r="H31" s="215"/>
      <c r="I31" s="253"/>
      <c r="J31" s="217"/>
      <c r="K31" s="217"/>
      <c r="L31" s="217"/>
    </row>
    <row r="32" spans="1:12" s="254" customFormat="1" ht="141" customHeight="1">
      <c r="A32" s="219"/>
      <c r="B32" s="330" t="s">
        <v>231</v>
      </c>
      <c r="C32" s="211"/>
      <c r="D32" s="251"/>
      <c r="E32" s="329"/>
      <c r="F32" s="252"/>
      <c r="G32" s="214"/>
      <c r="H32" s="215"/>
      <c r="I32" s="253"/>
      <c r="J32" s="217"/>
      <c r="K32" s="217"/>
      <c r="L32" s="217"/>
    </row>
    <row r="33" spans="1:12" s="254" customFormat="1" ht="60">
      <c r="A33" s="219"/>
      <c r="B33" s="244" t="s">
        <v>232</v>
      </c>
      <c r="C33" s="211"/>
      <c r="D33" s="251"/>
      <c r="E33" s="329"/>
      <c r="F33" s="252"/>
      <c r="G33" s="214"/>
      <c r="H33" s="215"/>
      <c r="I33" s="253"/>
      <c r="J33" s="217"/>
      <c r="K33" s="217"/>
      <c r="L33" s="217"/>
    </row>
    <row r="34" spans="1:12" s="254" customFormat="1" ht="24">
      <c r="A34" s="219"/>
      <c r="B34" s="244" t="s">
        <v>229</v>
      </c>
      <c r="C34" s="211"/>
      <c r="D34" s="251"/>
      <c r="E34" s="329"/>
      <c r="F34" s="252"/>
      <c r="G34" s="214"/>
      <c r="H34" s="215"/>
      <c r="I34" s="253"/>
      <c r="J34" s="217"/>
      <c r="K34" s="217"/>
      <c r="L34" s="217"/>
    </row>
    <row r="35" spans="1:12" s="254" customFormat="1">
      <c r="A35" s="219"/>
      <c r="B35" s="112"/>
      <c r="C35" s="211"/>
      <c r="D35" s="251"/>
      <c r="E35" s="212"/>
      <c r="F35" s="252"/>
      <c r="G35" s="214"/>
      <c r="H35" s="215"/>
      <c r="I35" s="253"/>
      <c r="J35" s="217"/>
      <c r="K35" s="217"/>
      <c r="L35" s="217"/>
    </row>
    <row r="36" spans="1:12" s="254" customFormat="1" ht="48">
      <c r="A36" s="255">
        <f>1+A31</f>
        <v>5</v>
      </c>
      <c r="B36" s="244" t="s">
        <v>233</v>
      </c>
      <c r="C36" s="256" t="s">
        <v>14</v>
      </c>
      <c r="D36" s="251">
        <v>10</v>
      </c>
      <c r="E36" s="257"/>
      <c r="F36" s="252">
        <f>E36*D36</f>
        <v>0</v>
      </c>
      <c r="G36" s="214"/>
      <c r="H36" s="215"/>
      <c r="I36" s="253"/>
      <c r="J36" s="217"/>
      <c r="K36" s="217"/>
      <c r="L36" s="217"/>
    </row>
    <row r="37" spans="1:12" s="254" customFormat="1" ht="150" customHeight="1">
      <c r="A37" s="219"/>
      <c r="B37" s="330" t="s">
        <v>236</v>
      </c>
      <c r="C37" s="211"/>
      <c r="D37" s="251"/>
      <c r="E37" s="329"/>
      <c r="F37" s="252"/>
      <c r="G37" s="214"/>
      <c r="H37" s="215"/>
      <c r="I37" s="253"/>
      <c r="J37" s="217"/>
      <c r="K37" s="217"/>
      <c r="L37" s="217"/>
    </row>
    <row r="38" spans="1:12" s="254" customFormat="1" ht="49.5" customHeight="1">
      <c r="A38" s="219"/>
      <c r="B38" s="244" t="s">
        <v>228</v>
      </c>
      <c r="C38" s="211"/>
      <c r="D38" s="251"/>
      <c r="E38" s="329"/>
      <c r="F38" s="252"/>
      <c r="G38" s="214"/>
      <c r="H38" s="215"/>
      <c r="I38" s="253"/>
      <c r="J38" s="217"/>
      <c r="K38" s="217"/>
      <c r="L38" s="217"/>
    </row>
    <row r="39" spans="1:12" s="254" customFormat="1" ht="24">
      <c r="A39" s="219"/>
      <c r="B39" s="244" t="s">
        <v>229</v>
      </c>
      <c r="C39" s="211"/>
      <c r="D39" s="251"/>
      <c r="E39" s="329"/>
      <c r="F39" s="252"/>
      <c r="G39" s="214"/>
      <c r="H39" s="215"/>
      <c r="I39" s="253"/>
      <c r="J39" s="217"/>
      <c r="K39" s="217"/>
      <c r="L39" s="217"/>
    </row>
    <row r="40" spans="1:12" s="254" customFormat="1">
      <c r="A40" s="219"/>
      <c r="B40" s="112"/>
      <c r="C40" s="211"/>
      <c r="D40" s="251"/>
      <c r="E40" s="212"/>
      <c r="F40" s="252"/>
      <c r="G40" s="214"/>
      <c r="H40" s="215"/>
      <c r="I40" s="253"/>
      <c r="J40" s="217"/>
      <c r="K40" s="217"/>
      <c r="L40" s="217"/>
    </row>
    <row r="41" spans="1:12" s="254" customFormat="1" ht="48.75" customHeight="1">
      <c r="A41" s="255">
        <f>1+A36</f>
        <v>6</v>
      </c>
      <c r="B41" s="244" t="s">
        <v>234</v>
      </c>
      <c r="C41" s="256" t="s">
        <v>15</v>
      </c>
      <c r="D41" s="251">
        <v>180</v>
      </c>
      <c r="E41" s="257"/>
      <c r="F41" s="252">
        <f>E41*D41</f>
        <v>0</v>
      </c>
      <c r="G41" s="214"/>
      <c r="H41" s="215"/>
      <c r="I41" s="253"/>
      <c r="J41" s="217"/>
      <c r="K41" s="217"/>
      <c r="L41" s="217"/>
    </row>
    <row r="42" spans="1:12" s="254" customFormat="1" ht="148.5" customHeight="1">
      <c r="A42" s="219"/>
      <c r="B42" s="330" t="s">
        <v>237</v>
      </c>
      <c r="C42" s="211"/>
      <c r="D42" s="251"/>
      <c r="E42" s="329"/>
      <c r="F42" s="252"/>
      <c r="G42" s="214"/>
      <c r="H42" s="215"/>
      <c r="I42" s="253"/>
      <c r="J42" s="217"/>
      <c r="K42" s="217"/>
      <c r="L42" s="217"/>
    </row>
    <row r="43" spans="1:12" s="254" customFormat="1" ht="69" customHeight="1">
      <c r="A43" s="219"/>
      <c r="B43" s="244" t="s">
        <v>239</v>
      </c>
      <c r="C43" s="211"/>
      <c r="D43" s="251"/>
      <c r="E43" s="329"/>
      <c r="F43" s="252"/>
      <c r="G43" s="214"/>
      <c r="H43" s="215"/>
      <c r="I43" s="253"/>
      <c r="J43" s="217"/>
      <c r="K43" s="217"/>
      <c r="L43" s="217"/>
    </row>
    <row r="44" spans="1:12" s="254" customFormat="1" ht="36">
      <c r="A44" s="219"/>
      <c r="B44" s="244" t="s">
        <v>238</v>
      </c>
      <c r="C44" s="211"/>
      <c r="D44" s="251"/>
      <c r="E44" s="329"/>
      <c r="F44" s="252"/>
      <c r="G44" s="214"/>
      <c r="H44" s="215"/>
      <c r="I44" s="253"/>
      <c r="J44" s="217"/>
      <c r="K44" s="217"/>
      <c r="L44" s="217"/>
    </row>
    <row r="45" spans="1:12" s="254" customFormat="1">
      <c r="A45" s="219"/>
      <c r="B45" s="112"/>
      <c r="C45" s="211"/>
      <c r="D45" s="251"/>
      <c r="E45" s="212"/>
      <c r="F45" s="252"/>
      <c r="G45" s="214"/>
      <c r="H45" s="215"/>
      <c r="I45" s="253"/>
      <c r="J45" s="217"/>
      <c r="K45" s="217"/>
      <c r="L45" s="217"/>
    </row>
    <row r="46" spans="1:12" s="254" customFormat="1" ht="103.5" customHeight="1">
      <c r="A46" s="255">
        <f>1+A41</f>
        <v>7</v>
      </c>
      <c r="B46" s="244" t="s">
        <v>240</v>
      </c>
      <c r="C46" s="256" t="s">
        <v>15</v>
      </c>
      <c r="D46" s="251">
        <v>18</v>
      </c>
      <c r="E46" s="257"/>
      <c r="F46" s="252">
        <f>E46*D46</f>
        <v>0</v>
      </c>
      <c r="G46" s="214"/>
      <c r="H46" s="215"/>
      <c r="I46" s="253"/>
      <c r="J46" s="217"/>
      <c r="K46" s="217"/>
      <c r="L46" s="217"/>
    </row>
    <row r="47" spans="1:12" s="254" customFormat="1">
      <c r="A47" s="219"/>
      <c r="B47" s="112"/>
      <c r="C47" s="211"/>
      <c r="D47" s="251"/>
      <c r="E47" s="212"/>
      <c r="F47" s="252"/>
      <c r="G47" s="214"/>
      <c r="H47" s="215"/>
      <c r="I47" s="253"/>
      <c r="J47" s="217"/>
      <c r="K47" s="217"/>
      <c r="L47" s="217"/>
    </row>
    <row r="48" spans="1:12">
      <c r="A48" s="142" t="s">
        <v>459</v>
      </c>
      <c r="B48" s="143"/>
      <c r="C48" s="144"/>
      <c r="D48" s="145"/>
      <c r="E48" s="146"/>
      <c r="F48" s="146"/>
    </row>
    <row r="49" spans="1:8" s="154" customFormat="1">
      <c r="A49" s="149"/>
      <c r="B49" s="150" t="str">
        <f>+CONCATENATE("REKAPITULACIJA - ",B15)</f>
        <v>REKAPITULACIJA - FASADERSKA DELA</v>
      </c>
      <c r="C49" s="151"/>
      <c r="D49" s="152"/>
      <c r="E49" s="153"/>
      <c r="F49" s="153">
        <f>SUM(F21:F46)</f>
        <v>0</v>
      </c>
      <c r="G49" s="78"/>
      <c r="H49" s="147"/>
    </row>
    <row r="50" spans="1:8">
      <c r="A50" s="142" t="s">
        <v>459</v>
      </c>
      <c r="B50" s="143"/>
      <c r="C50" s="144"/>
      <c r="D50" s="145"/>
      <c r="E50" s="146"/>
      <c r="F50" s="146"/>
    </row>
    <row r="51" spans="1:8">
      <c r="A51" s="142"/>
      <c r="B51" s="143"/>
      <c r="C51" s="144"/>
      <c r="D51" s="145"/>
      <c r="E51" s="146"/>
      <c r="F51" s="146"/>
    </row>
    <row r="52" spans="1:8" s="65" customFormat="1">
      <c r="A52" s="155"/>
      <c r="B52" s="244"/>
      <c r="C52" s="157"/>
      <c r="D52" s="158"/>
      <c r="E52" s="159"/>
      <c r="F52" s="159"/>
      <c r="G52" s="7"/>
      <c r="H52" s="64"/>
    </row>
    <row r="53" spans="1:8" s="65" customFormat="1">
      <c r="A53" s="142"/>
      <c r="B53" s="160"/>
      <c r="C53" s="256"/>
      <c r="D53" s="145"/>
      <c r="E53" s="146"/>
      <c r="F53" s="161"/>
      <c r="G53" s="162"/>
      <c r="H53" s="163"/>
    </row>
    <row r="57" spans="1:8" s="13" customFormat="1">
      <c r="A57" s="172"/>
      <c r="B57" s="12"/>
      <c r="C57" s="173"/>
      <c r="D57" s="173"/>
      <c r="E57" s="174"/>
      <c r="F57" s="175"/>
    </row>
    <row r="58" spans="1:8" s="13" customFormat="1" ht="38.25" customHeight="1">
      <c r="A58" s="172"/>
      <c r="C58" s="173"/>
      <c r="D58" s="173"/>
      <c r="E58" s="174"/>
      <c r="F58" s="175"/>
    </row>
    <row r="59" spans="1:8" s="13" customFormat="1" ht="102" customHeight="1">
      <c r="A59" s="172"/>
      <c r="C59" s="173"/>
      <c r="D59" s="173"/>
      <c r="E59" s="174"/>
      <c r="F59" s="175"/>
    </row>
    <row r="60" spans="1:8" s="13" customFormat="1" ht="25.5" customHeight="1">
      <c r="A60" s="172"/>
      <c r="C60" s="173"/>
      <c r="D60" s="173"/>
      <c r="E60" s="174"/>
      <c r="F60" s="175"/>
    </row>
    <row r="61" spans="1:8" s="13" customFormat="1" ht="51" customHeight="1">
      <c r="A61" s="172"/>
      <c r="C61" s="173"/>
      <c r="D61" s="173"/>
      <c r="E61" s="174"/>
      <c r="F61" s="175"/>
    </row>
    <row r="62" spans="1:8" s="13" customFormat="1" ht="63.75" customHeight="1">
      <c r="A62" s="172"/>
      <c r="C62" s="173"/>
      <c r="D62" s="173"/>
      <c r="E62" s="174"/>
      <c r="F62" s="175"/>
    </row>
    <row r="63" spans="1:8" s="13" customFormat="1" ht="63.75" customHeight="1">
      <c r="A63" s="172"/>
      <c r="C63" s="173"/>
      <c r="D63" s="173"/>
      <c r="E63" s="174"/>
      <c r="F63" s="175"/>
    </row>
    <row r="64" spans="1:8" s="13" customFormat="1" ht="25.5" customHeight="1">
      <c r="A64" s="172"/>
      <c r="C64" s="173"/>
      <c r="D64" s="173"/>
      <c r="E64" s="174"/>
      <c r="F64" s="175"/>
    </row>
    <row r="65" spans="1:6" s="13" customFormat="1" ht="29.25" customHeight="1">
      <c r="A65" s="172"/>
      <c r="C65" s="173"/>
      <c r="D65" s="173"/>
      <c r="E65" s="174"/>
      <c r="F65" s="175"/>
    </row>
    <row r="66" spans="1:6" s="13" customFormat="1">
      <c r="A66" s="172"/>
      <c r="C66" s="173"/>
      <c r="D66" s="173"/>
      <c r="E66" s="174"/>
      <c r="F66" s="175"/>
    </row>
    <row r="67" spans="1:6" s="13" customFormat="1">
      <c r="A67" s="172"/>
      <c r="B67" s="14"/>
      <c r="C67" s="173"/>
      <c r="D67" s="173"/>
      <c r="E67" s="174"/>
      <c r="F67" s="175"/>
    </row>
    <row r="68" spans="1:6" s="13" customFormat="1">
      <c r="A68" s="172"/>
      <c r="B68" s="14"/>
      <c r="C68" s="173"/>
      <c r="D68" s="173"/>
      <c r="E68" s="174"/>
      <c r="F68" s="175"/>
    </row>
    <row r="69" spans="1:6" s="13" customFormat="1">
      <c r="A69" s="172"/>
      <c r="B69" s="14"/>
      <c r="C69" s="173"/>
      <c r="D69" s="173"/>
      <c r="E69" s="174"/>
      <c r="F69" s="175"/>
    </row>
  </sheetData>
  <mergeCells count="3">
    <mergeCell ref="B17:F17"/>
    <mergeCell ref="B18:F18"/>
    <mergeCell ref="B19:F19"/>
  </mergeCells>
  <pageMargins left="0.98425196850393704" right="0.59055118110236227" top="0.39370078740157483" bottom="0.98425196850393704" header="0.19685039370078741" footer="0.39370078740157483"/>
  <pageSetup paperSize="9" orientation="portrait" r:id="rId1"/>
  <headerFooter>
    <oddFooter>&amp;L&amp;"Arial,Običajno"&amp;10Dozidava OŠ Brezovica pri Ljubljani
Gradbeno obrtniška dela - &amp;A&amp;R&amp;"Arial,Običajno"&amp;10&amp;P/&amp;N</oddFooter>
  </headerFooter>
  <rowBreaks count="1" manualBreakCount="1">
    <brk id="50"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83"/>
  <sheetViews>
    <sheetView showZeros="0" view="pageBreakPreview" zoomScaleSheetLayoutView="100" workbookViewId="0">
      <pane ySplit="10" topLeftCell="A11" activePane="bottomLeft" state="frozen"/>
      <selection activeCell="B36" sqref="B36"/>
      <selection pane="bottomLeft" activeCell="E29" sqref="E29"/>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41</v>
      </c>
      <c r="B15" s="209" t="s">
        <v>42</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254" customFormat="1" ht="25.5" customHeight="1">
      <c r="A18" s="219"/>
      <c r="B18" s="349" t="s">
        <v>241</v>
      </c>
      <c r="C18" s="349"/>
      <c r="D18" s="349"/>
      <c r="E18" s="349"/>
      <c r="F18" s="349"/>
      <c r="G18" s="214"/>
      <c r="H18" s="215"/>
      <c r="I18" s="253"/>
      <c r="J18" s="217"/>
      <c r="K18" s="217"/>
      <c r="L18" s="217"/>
    </row>
    <row r="19" spans="1:19" s="254" customFormat="1" ht="36" customHeight="1">
      <c r="A19" s="219"/>
      <c r="B19" s="349" t="s">
        <v>242</v>
      </c>
      <c r="C19" s="349"/>
      <c r="D19" s="349"/>
      <c r="E19" s="349"/>
      <c r="F19" s="349"/>
      <c r="G19" s="214"/>
      <c r="H19" s="215"/>
      <c r="I19" s="253"/>
      <c r="J19" s="217"/>
      <c r="K19" s="217"/>
      <c r="L19" s="217"/>
    </row>
    <row r="20" spans="1:19" s="254" customFormat="1" ht="12.75" customHeight="1">
      <c r="A20" s="219"/>
      <c r="B20" s="349" t="s">
        <v>243</v>
      </c>
      <c r="C20" s="349"/>
      <c r="D20" s="349"/>
      <c r="E20" s="349"/>
      <c r="F20" s="349"/>
      <c r="G20" s="214"/>
      <c r="H20" s="215"/>
      <c r="I20" s="253"/>
      <c r="J20" s="217"/>
      <c r="K20" s="217"/>
      <c r="L20" s="217"/>
    </row>
    <row r="21" spans="1:19" s="254" customFormat="1" ht="15" customHeight="1">
      <c r="A21" s="219"/>
      <c r="B21" s="357" t="s">
        <v>244</v>
      </c>
      <c r="C21" s="357"/>
      <c r="D21" s="357"/>
      <c r="E21" s="357"/>
      <c r="F21" s="357"/>
      <c r="G21" s="214"/>
      <c r="H21" s="215"/>
      <c r="I21" s="253"/>
      <c r="J21" s="217"/>
      <c r="K21" s="217"/>
      <c r="L21" s="217"/>
    </row>
    <row r="22" spans="1:19" s="254" customFormat="1" ht="26.25" customHeight="1">
      <c r="A22" s="219"/>
      <c r="B22" s="349" t="s">
        <v>245</v>
      </c>
      <c r="C22" s="349"/>
      <c r="D22" s="349"/>
      <c r="E22" s="349"/>
      <c r="F22" s="349"/>
      <c r="G22" s="214"/>
      <c r="H22" s="215"/>
      <c r="I22" s="253"/>
      <c r="J22" s="217"/>
      <c r="K22" s="217"/>
      <c r="L22" s="217"/>
    </row>
    <row r="23" spans="1:19" s="254" customFormat="1" ht="51.75" customHeight="1">
      <c r="A23" s="219"/>
      <c r="B23" s="349" t="s">
        <v>246</v>
      </c>
      <c r="C23" s="349"/>
      <c r="D23" s="349"/>
      <c r="E23" s="349"/>
      <c r="F23" s="349"/>
      <c r="G23" s="214"/>
      <c r="H23" s="215"/>
      <c r="I23" s="253"/>
      <c r="J23" s="217"/>
      <c r="K23" s="217"/>
      <c r="L23" s="217"/>
    </row>
    <row r="24" spans="1:19" s="254" customFormat="1" ht="39.75" customHeight="1">
      <c r="A24" s="219"/>
      <c r="B24" s="349" t="s">
        <v>247</v>
      </c>
      <c r="C24" s="349"/>
      <c r="D24" s="349"/>
      <c r="E24" s="349"/>
      <c r="F24" s="349"/>
      <c r="G24" s="214"/>
      <c r="H24" s="215"/>
      <c r="I24" s="253"/>
      <c r="J24" s="217"/>
      <c r="K24" s="217"/>
      <c r="L24" s="217"/>
    </row>
    <row r="25" spans="1:19" s="254" customFormat="1" ht="27.75" customHeight="1">
      <c r="A25" s="219"/>
      <c r="B25" s="349" t="s">
        <v>248</v>
      </c>
      <c r="C25" s="349"/>
      <c r="D25" s="349"/>
      <c r="E25" s="349"/>
      <c r="F25" s="349"/>
      <c r="G25" s="214"/>
      <c r="H25" s="215"/>
      <c r="I25" s="253"/>
      <c r="J25" s="217"/>
      <c r="K25" s="217"/>
      <c r="L25" s="217"/>
    </row>
    <row r="26" spans="1:19" s="254" customFormat="1">
      <c r="A26" s="219"/>
      <c r="B26" s="349" t="s">
        <v>249</v>
      </c>
      <c r="C26" s="349"/>
      <c r="D26" s="349"/>
      <c r="E26" s="349"/>
      <c r="F26" s="349"/>
      <c r="G26" s="214"/>
      <c r="H26" s="215"/>
      <c r="I26" s="253"/>
      <c r="J26" s="217"/>
      <c r="K26" s="217"/>
      <c r="L26" s="217"/>
    </row>
    <row r="27" spans="1:19" s="254" customFormat="1">
      <c r="A27" s="219"/>
      <c r="B27" s="349"/>
      <c r="C27" s="349"/>
      <c r="D27" s="349"/>
      <c r="E27" s="349"/>
      <c r="F27" s="349"/>
      <c r="G27" s="214"/>
      <c r="H27" s="215"/>
      <c r="I27" s="253"/>
      <c r="J27" s="217"/>
      <c r="K27" s="217"/>
      <c r="L27" s="217"/>
    </row>
    <row r="28" spans="1:19" s="254" customFormat="1" ht="15.95" customHeight="1">
      <c r="A28" s="219"/>
      <c r="B28" s="111" t="s">
        <v>250</v>
      </c>
      <c r="C28" s="211"/>
      <c r="D28" s="251"/>
      <c r="E28" s="212"/>
      <c r="F28" s="252"/>
      <c r="G28" s="214"/>
      <c r="H28" s="215"/>
      <c r="I28" s="253"/>
      <c r="J28" s="217"/>
      <c r="K28" s="217"/>
      <c r="L28" s="217"/>
    </row>
    <row r="29" spans="1:19" s="254" customFormat="1" ht="24">
      <c r="A29" s="255">
        <v>1</v>
      </c>
      <c r="B29" s="180" t="s">
        <v>253</v>
      </c>
      <c r="C29" s="256" t="s">
        <v>14</v>
      </c>
      <c r="D29" s="251">
        <v>190</v>
      </c>
      <c r="E29" s="257"/>
      <c r="F29" s="252">
        <f>E29*D29</f>
        <v>0</v>
      </c>
      <c r="G29" s="258"/>
      <c r="H29" s="259"/>
      <c r="I29" s="181"/>
      <c r="J29" s="260"/>
      <c r="K29" s="261"/>
      <c r="L29" s="228"/>
      <c r="M29" s="262"/>
      <c r="N29" s="229"/>
      <c r="P29" s="229"/>
      <c r="R29" s="229"/>
      <c r="S29" s="230"/>
    </row>
    <row r="30" spans="1:19" s="254" customFormat="1" ht="195" customHeight="1">
      <c r="A30" s="255"/>
      <c r="B30" s="180" t="s">
        <v>251</v>
      </c>
      <c r="C30" s="256"/>
      <c r="D30" s="251"/>
      <c r="E30" s="257"/>
      <c r="F30" s="252"/>
      <c r="G30" s="258"/>
      <c r="H30" s="259"/>
      <c r="I30" s="181"/>
      <c r="J30" s="260"/>
      <c r="K30" s="261"/>
      <c r="L30" s="228"/>
      <c r="M30" s="262"/>
      <c r="N30" s="229"/>
      <c r="P30" s="229"/>
      <c r="R30" s="229"/>
      <c r="S30" s="230"/>
    </row>
    <row r="31" spans="1:19" s="254" customFormat="1" ht="62.25" customHeight="1">
      <c r="A31" s="255"/>
      <c r="B31" s="180" t="s">
        <v>252</v>
      </c>
      <c r="C31" s="256"/>
      <c r="D31" s="251"/>
      <c r="E31" s="257"/>
      <c r="F31" s="252"/>
      <c r="G31" s="258"/>
      <c r="H31" s="259"/>
      <c r="I31" s="181"/>
      <c r="J31" s="260"/>
      <c r="K31" s="261"/>
      <c r="L31" s="228"/>
      <c r="M31" s="262"/>
      <c r="N31" s="229"/>
      <c r="P31" s="229"/>
      <c r="R31" s="229"/>
      <c r="S31" s="230"/>
    </row>
    <row r="32" spans="1:19" s="254" customFormat="1" ht="12">
      <c r="A32" s="255"/>
      <c r="B32" s="114"/>
      <c r="C32" s="263"/>
      <c r="D32" s="264"/>
      <c r="E32" s="265"/>
      <c r="F32" s="266"/>
      <c r="G32" s="258"/>
      <c r="H32" s="259"/>
    </row>
    <row r="33" spans="1:14" s="254" customFormat="1" ht="26.25" customHeight="1">
      <c r="A33" s="255">
        <f>1+A29</f>
        <v>2</v>
      </c>
      <c r="B33" s="180" t="s">
        <v>254</v>
      </c>
      <c r="C33" s="269" t="s">
        <v>14</v>
      </c>
      <c r="D33" s="270">
        <v>7.5</v>
      </c>
      <c r="E33" s="257"/>
      <c r="F33" s="252">
        <f>E33*D33</f>
        <v>0</v>
      </c>
      <c r="G33" s="258"/>
      <c r="H33" s="259"/>
      <c r="I33" s="230"/>
      <c r="K33" s="261"/>
      <c r="N33" s="229"/>
    </row>
    <row r="34" spans="1:14" s="254" customFormat="1" ht="194.25" customHeight="1">
      <c r="A34" s="255"/>
      <c r="B34" s="180" t="s">
        <v>255</v>
      </c>
      <c r="C34" s="269"/>
      <c r="D34" s="270"/>
      <c r="E34" s="257"/>
      <c r="F34" s="252"/>
      <c r="G34" s="258"/>
      <c r="H34" s="259"/>
      <c r="I34" s="230"/>
      <c r="K34" s="261"/>
      <c r="N34" s="229"/>
    </row>
    <row r="35" spans="1:14" s="254" customFormat="1" ht="61.5" customHeight="1">
      <c r="A35" s="255"/>
      <c r="B35" s="180" t="s">
        <v>252</v>
      </c>
      <c r="C35" s="269"/>
      <c r="D35" s="270"/>
      <c r="E35" s="257"/>
      <c r="F35" s="252"/>
      <c r="G35" s="258"/>
      <c r="H35" s="259"/>
      <c r="I35" s="230"/>
      <c r="K35" s="261"/>
      <c r="N35" s="229"/>
    </row>
    <row r="36" spans="1:14" s="254" customFormat="1" ht="12">
      <c r="A36" s="255"/>
      <c r="B36" s="268"/>
      <c r="C36" s="269"/>
      <c r="D36" s="270"/>
      <c r="E36" s="250"/>
      <c r="F36" s="252"/>
      <c r="G36" s="258"/>
      <c r="H36" s="259"/>
      <c r="I36" s="230"/>
      <c r="K36" s="261"/>
      <c r="N36" s="229"/>
    </row>
    <row r="37" spans="1:14" s="254" customFormat="1" ht="39.75" customHeight="1">
      <c r="A37" s="255">
        <f>1+A33</f>
        <v>3</v>
      </c>
      <c r="B37" s="236" t="s">
        <v>258</v>
      </c>
      <c r="C37" s="269" t="s">
        <v>15</v>
      </c>
      <c r="D37" s="270">
        <v>70</v>
      </c>
      <c r="E37" s="257"/>
      <c r="F37" s="252">
        <f>E37*D37</f>
        <v>0</v>
      </c>
      <c r="G37" s="258"/>
      <c r="H37" s="259"/>
      <c r="I37" s="267"/>
      <c r="J37" s="260"/>
      <c r="K37" s="262"/>
      <c r="L37" s="262"/>
      <c r="M37" s="262"/>
    </row>
    <row r="38" spans="1:14" s="254" customFormat="1" ht="158.25" customHeight="1">
      <c r="A38" s="255"/>
      <c r="B38" s="236" t="s">
        <v>256</v>
      </c>
      <c r="C38" s="269"/>
      <c r="D38" s="270"/>
      <c r="E38" s="257"/>
      <c r="F38" s="252"/>
      <c r="G38" s="258"/>
      <c r="H38" s="259"/>
      <c r="I38" s="267"/>
      <c r="J38" s="260"/>
      <c r="K38" s="262"/>
      <c r="L38" s="262"/>
      <c r="M38" s="262"/>
    </row>
    <row r="39" spans="1:14" s="254" customFormat="1" ht="76.5" customHeight="1">
      <c r="A39" s="255"/>
      <c r="B39" s="236" t="s">
        <v>257</v>
      </c>
      <c r="C39" s="269"/>
      <c r="D39" s="270"/>
      <c r="E39" s="257"/>
      <c r="F39" s="252"/>
      <c r="G39" s="258"/>
      <c r="H39" s="259"/>
      <c r="I39" s="267"/>
      <c r="J39" s="260"/>
      <c r="K39" s="262"/>
      <c r="L39" s="262"/>
      <c r="M39" s="262"/>
    </row>
    <row r="40" spans="1:14" s="254" customFormat="1" ht="12">
      <c r="A40" s="255"/>
      <c r="B40" s="268"/>
      <c r="C40" s="269"/>
      <c r="D40" s="270"/>
      <c r="E40" s="265"/>
      <c r="F40" s="252"/>
      <c r="G40" s="258"/>
      <c r="H40" s="259"/>
    </row>
    <row r="41" spans="1:14" s="254" customFormat="1" ht="36">
      <c r="A41" s="255">
        <f>1+A37</f>
        <v>4</v>
      </c>
      <c r="B41" s="236" t="s">
        <v>259</v>
      </c>
      <c r="C41" s="269" t="s">
        <v>15</v>
      </c>
      <c r="D41" s="270">
        <v>25</v>
      </c>
      <c r="E41" s="257"/>
      <c r="F41" s="252">
        <f>E41*D41</f>
        <v>0</v>
      </c>
      <c r="G41" s="258"/>
      <c r="H41" s="259"/>
    </row>
    <row r="42" spans="1:14" s="254" customFormat="1" ht="153" customHeight="1">
      <c r="A42" s="255"/>
      <c r="B42" s="236" t="s">
        <v>256</v>
      </c>
      <c r="C42" s="269"/>
      <c r="D42" s="270"/>
      <c r="E42" s="257"/>
      <c r="F42" s="252"/>
      <c r="G42" s="258"/>
      <c r="H42" s="259"/>
    </row>
    <row r="43" spans="1:14" s="254" customFormat="1" ht="84">
      <c r="A43" s="255"/>
      <c r="B43" s="236" t="s">
        <v>257</v>
      </c>
      <c r="C43" s="269"/>
      <c r="D43" s="270"/>
      <c r="E43" s="257"/>
      <c r="F43" s="252"/>
      <c r="G43" s="258"/>
      <c r="H43" s="259"/>
    </row>
    <row r="44" spans="1:14" s="254" customFormat="1" ht="12">
      <c r="A44" s="255"/>
      <c r="B44" s="268"/>
      <c r="C44" s="269"/>
      <c r="D44" s="270"/>
      <c r="E44" s="265"/>
      <c r="F44" s="252"/>
      <c r="G44" s="258"/>
      <c r="H44" s="259"/>
    </row>
    <row r="45" spans="1:14" s="254" customFormat="1" ht="36">
      <c r="A45" s="255">
        <f>1+A41</f>
        <v>5</v>
      </c>
      <c r="B45" s="236" t="s">
        <v>261</v>
      </c>
      <c r="C45" s="269" t="s">
        <v>15</v>
      </c>
      <c r="D45" s="270">
        <v>7</v>
      </c>
      <c r="E45" s="257"/>
      <c r="F45" s="252">
        <f>E45*D45</f>
        <v>0</v>
      </c>
      <c r="G45" s="258"/>
      <c r="H45" s="259"/>
    </row>
    <row r="46" spans="1:14" s="254" customFormat="1" ht="156">
      <c r="A46" s="255"/>
      <c r="B46" s="236" t="s">
        <v>260</v>
      </c>
      <c r="C46" s="269"/>
      <c r="D46" s="270"/>
      <c r="E46" s="257"/>
      <c r="F46" s="252"/>
      <c r="G46" s="258"/>
      <c r="H46" s="259"/>
    </row>
    <row r="47" spans="1:14" s="254" customFormat="1" ht="77.25" customHeight="1">
      <c r="A47" s="255"/>
      <c r="B47" s="236" t="s">
        <v>262</v>
      </c>
      <c r="C47" s="269"/>
      <c r="D47" s="270"/>
      <c r="E47" s="257"/>
      <c r="F47" s="252"/>
      <c r="G47" s="258"/>
      <c r="H47" s="259"/>
    </row>
    <row r="48" spans="1:14" s="254" customFormat="1" ht="12">
      <c r="A48" s="255"/>
      <c r="B48" s="268"/>
      <c r="C48" s="269"/>
      <c r="D48" s="270"/>
      <c r="E48" s="265"/>
      <c r="F48" s="252"/>
      <c r="G48" s="258"/>
      <c r="H48" s="259"/>
    </row>
    <row r="49" spans="1:19" s="271" customFormat="1" ht="108">
      <c r="A49" s="255">
        <f>1+A45</f>
        <v>6</v>
      </c>
      <c r="B49" s="180" t="s">
        <v>263</v>
      </c>
      <c r="C49" s="269" t="s">
        <v>6</v>
      </c>
      <c r="D49" s="270">
        <v>8</v>
      </c>
      <c r="E49" s="257"/>
      <c r="F49" s="252">
        <f>E49*D49</f>
        <v>0</v>
      </c>
      <c r="G49" s="273"/>
      <c r="H49" s="274"/>
      <c r="I49" s="253"/>
      <c r="O49" s="254"/>
      <c r="P49" s="254"/>
      <c r="Q49" s="254"/>
      <c r="R49" s="254"/>
      <c r="S49" s="254"/>
    </row>
    <row r="50" spans="1:19" s="271" customFormat="1">
      <c r="A50" s="255"/>
      <c r="B50" s="272"/>
      <c r="C50" s="256"/>
      <c r="D50" s="251"/>
      <c r="E50" s="265"/>
      <c r="F50" s="252"/>
      <c r="G50" s="273"/>
      <c r="H50" s="274"/>
      <c r="I50" s="253"/>
      <c r="O50" s="254"/>
      <c r="P50" s="254"/>
      <c r="Q50" s="254"/>
      <c r="R50" s="254"/>
      <c r="S50" s="254"/>
    </row>
    <row r="51" spans="1:19" s="271" customFormat="1" ht="104.25" customHeight="1">
      <c r="A51" s="255">
        <f>1+A49</f>
        <v>7</v>
      </c>
      <c r="B51" s="180" t="s">
        <v>264</v>
      </c>
      <c r="C51" s="269" t="s">
        <v>15</v>
      </c>
      <c r="D51" s="270">
        <v>54</v>
      </c>
      <c r="E51" s="257"/>
      <c r="F51" s="252">
        <f>E51*D51</f>
        <v>0</v>
      </c>
      <c r="G51" s="273"/>
      <c r="H51" s="274"/>
      <c r="I51" s="253"/>
      <c r="O51" s="254"/>
      <c r="P51" s="254"/>
      <c r="Q51" s="254"/>
      <c r="R51" s="254"/>
      <c r="S51" s="254"/>
    </row>
    <row r="52" spans="1:19" s="271" customFormat="1">
      <c r="A52" s="255"/>
      <c r="B52" s="272"/>
      <c r="C52" s="256"/>
      <c r="D52" s="251"/>
      <c r="E52" s="265"/>
      <c r="F52" s="252"/>
      <c r="G52" s="273"/>
      <c r="H52" s="274"/>
      <c r="I52" s="253"/>
      <c r="O52" s="254"/>
      <c r="P52" s="254"/>
      <c r="Q52" s="254"/>
      <c r="R52" s="254"/>
      <c r="S52" s="254"/>
    </row>
    <row r="53" spans="1:19" s="271" customFormat="1" ht="72">
      <c r="A53" s="255">
        <f>1+A51</f>
        <v>8</v>
      </c>
      <c r="B53" s="180" t="s">
        <v>265</v>
      </c>
      <c r="C53" s="269" t="s">
        <v>14</v>
      </c>
      <c r="D53" s="270">
        <v>20</v>
      </c>
      <c r="E53" s="257"/>
      <c r="F53" s="252">
        <f>E53*D53</f>
        <v>0</v>
      </c>
      <c r="G53" s="273"/>
      <c r="H53" s="274"/>
      <c r="I53" s="253"/>
      <c r="O53" s="254"/>
      <c r="P53" s="254"/>
      <c r="Q53" s="254"/>
      <c r="R53" s="254"/>
      <c r="S53" s="254"/>
    </row>
    <row r="54" spans="1:19" s="271" customFormat="1">
      <c r="A54" s="255"/>
      <c r="B54" s="272"/>
      <c r="C54" s="256"/>
      <c r="D54" s="251"/>
      <c r="E54" s="265"/>
      <c r="F54" s="252"/>
      <c r="G54" s="273"/>
      <c r="H54" s="274"/>
      <c r="I54" s="253"/>
      <c r="O54" s="254"/>
      <c r="P54" s="254"/>
      <c r="Q54" s="254"/>
      <c r="R54" s="254"/>
      <c r="S54" s="254"/>
    </row>
    <row r="55" spans="1:19" s="271" customFormat="1" ht="36">
      <c r="A55" s="255">
        <f>1+A53</f>
        <v>9</v>
      </c>
      <c r="B55" s="180" t="s">
        <v>266</v>
      </c>
      <c r="C55" s="269" t="s">
        <v>14</v>
      </c>
      <c r="D55" s="270">
        <v>3.8</v>
      </c>
      <c r="E55" s="257"/>
      <c r="F55" s="252">
        <f>E55*D55</f>
        <v>0</v>
      </c>
      <c r="G55" s="273"/>
      <c r="H55" s="274"/>
      <c r="I55" s="253"/>
      <c r="O55" s="254"/>
      <c r="P55" s="254"/>
      <c r="Q55" s="254"/>
      <c r="R55" s="254"/>
      <c r="S55" s="254"/>
    </row>
    <row r="56" spans="1:19" s="271" customFormat="1" ht="141" customHeight="1">
      <c r="A56" s="255"/>
      <c r="B56" s="272" t="s">
        <v>267</v>
      </c>
      <c r="C56" s="256"/>
      <c r="D56" s="251"/>
      <c r="E56" s="257"/>
      <c r="F56" s="252"/>
      <c r="G56" s="273"/>
      <c r="H56" s="274"/>
      <c r="I56" s="253"/>
      <c r="O56" s="254"/>
      <c r="P56" s="254"/>
      <c r="Q56" s="254"/>
      <c r="R56" s="254"/>
      <c r="S56" s="254"/>
    </row>
    <row r="57" spans="1:19" s="271" customFormat="1">
      <c r="A57" s="255"/>
      <c r="B57" s="272"/>
      <c r="C57" s="256"/>
      <c r="D57" s="251"/>
      <c r="E57" s="265"/>
      <c r="F57" s="252"/>
      <c r="G57" s="273"/>
      <c r="H57" s="274"/>
      <c r="I57" s="253"/>
      <c r="O57" s="254"/>
      <c r="P57" s="254"/>
      <c r="Q57" s="254"/>
      <c r="R57" s="254"/>
      <c r="S57" s="254"/>
    </row>
    <row r="58" spans="1:19" s="271" customFormat="1" ht="115.5" customHeight="1">
      <c r="A58" s="255">
        <f>1+A55</f>
        <v>10</v>
      </c>
      <c r="B58" s="180" t="s">
        <v>268</v>
      </c>
      <c r="C58" s="269" t="s">
        <v>6</v>
      </c>
      <c r="D58" s="270">
        <v>3</v>
      </c>
      <c r="E58" s="257"/>
      <c r="F58" s="252">
        <f>E58*D58</f>
        <v>0</v>
      </c>
      <c r="G58" s="273"/>
      <c r="H58" s="274"/>
      <c r="I58" s="253"/>
      <c r="O58" s="254"/>
      <c r="P58" s="254"/>
      <c r="Q58" s="254"/>
      <c r="R58" s="254"/>
      <c r="S58" s="254"/>
    </row>
    <row r="59" spans="1:19" s="271" customFormat="1">
      <c r="A59" s="255"/>
      <c r="B59" s="272"/>
      <c r="C59" s="256"/>
      <c r="D59" s="251"/>
      <c r="E59" s="265"/>
      <c r="F59" s="252"/>
      <c r="G59" s="273"/>
      <c r="H59" s="274"/>
      <c r="I59" s="253"/>
      <c r="O59" s="254"/>
      <c r="P59" s="254"/>
      <c r="Q59" s="254"/>
      <c r="R59" s="254"/>
      <c r="S59" s="254"/>
    </row>
    <row r="60" spans="1:19" s="271" customFormat="1" ht="120">
      <c r="A60" s="255">
        <f>1+A58</f>
        <v>11</v>
      </c>
      <c r="B60" s="180" t="s">
        <v>276</v>
      </c>
      <c r="C60" s="269" t="s">
        <v>6</v>
      </c>
      <c r="D60" s="270">
        <v>3</v>
      </c>
      <c r="E60" s="257"/>
      <c r="F60" s="252">
        <f>E60*D60</f>
        <v>0</v>
      </c>
      <c r="G60" s="273"/>
      <c r="H60" s="274"/>
      <c r="I60" s="253"/>
      <c r="O60" s="254"/>
      <c r="P60" s="254"/>
      <c r="Q60" s="254"/>
      <c r="R60" s="254"/>
      <c r="S60" s="254"/>
    </row>
    <row r="61" spans="1:19" s="271" customFormat="1">
      <c r="A61" s="255"/>
      <c r="B61" s="272"/>
      <c r="C61" s="256"/>
      <c r="D61" s="251"/>
      <c r="E61" s="265"/>
      <c r="F61" s="252"/>
      <c r="G61" s="273"/>
      <c r="H61" s="274"/>
      <c r="I61" s="253"/>
      <c r="O61" s="254"/>
      <c r="P61" s="254"/>
      <c r="Q61" s="254"/>
      <c r="R61" s="254"/>
      <c r="S61" s="254"/>
    </row>
    <row r="62" spans="1:19" s="271" customFormat="1" ht="120">
      <c r="A62" s="255">
        <f>1+A60</f>
        <v>12</v>
      </c>
      <c r="B62" s="180" t="s">
        <v>275</v>
      </c>
      <c r="C62" s="269" t="s">
        <v>6</v>
      </c>
      <c r="D62" s="270">
        <v>2</v>
      </c>
      <c r="E62" s="257"/>
      <c r="F62" s="252">
        <f>E62*D62</f>
        <v>0</v>
      </c>
      <c r="G62" s="273"/>
      <c r="H62" s="274"/>
      <c r="I62" s="253"/>
      <c r="O62" s="254"/>
      <c r="P62" s="254"/>
      <c r="Q62" s="254"/>
      <c r="R62" s="254"/>
      <c r="S62" s="254"/>
    </row>
    <row r="63" spans="1:19" s="271" customFormat="1">
      <c r="A63" s="255"/>
      <c r="B63" s="272"/>
      <c r="C63" s="256"/>
      <c r="D63" s="251"/>
      <c r="E63" s="265"/>
      <c r="F63" s="252"/>
      <c r="G63" s="273"/>
      <c r="H63" s="274"/>
      <c r="I63" s="253"/>
      <c r="O63" s="254"/>
      <c r="P63" s="254"/>
      <c r="Q63" s="254"/>
      <c r="R63" s="254"/>
      <c r="S63" s="254"/>
    </row>
    <row r="64" spans="1:19" s="271" customFormat="1" ht="102.75" customHeight="1">
      <c r="A64" s="255">
        <f>1+A62</f>
        <v>13</v>
      </c>
      <c r="B64" s="180" t="s">
        <v>269</v>
      </c>
      <c r="C64" s="269" t="s">
        <v>6</v>
      </c>
      <c r="D64" s="270">
        <v>2</v>
      </c>
      <c r="E64" s="257"/>
      <c r="F64" s="252">
        <f>E64*D64</f>
        <v>0</v>
      </c>
      <c r="G64" s="273"/>
      <c r="H64" s="274"/>
      <c r="I64" s="253"/>
      <c r="O64" s="254"/>
      <c r="P64" s="254"/>
      <c r="Q64" s="254"/>
      <c r="R64" s="254"/>
      <c r="S64" s="254"/>
    </row>
    <row r="65" spans="1:19" s="271" customFormat="1">
      <c r="A65" s="255"/>
      <c r="B65" s="272"/>
      <c r="C65" s="256"/>
      <c r="D65" s="251"/>
      <c r="E65" s="265"/>
      <c r="F65" s="252"/>
      <c r="G65" s="273"/>
      <c r="H65" s="274"/>
      <c r="I65" s="253"/>
      <c r="O65" s="254"/>
      <c r="P65" s="254"/>
      <c r="Q65" s="254"/>
      <c r="R65" s="254"/>
      <c r="S65" s="254"/>
    </row>
    <row r="66" spans="1:19" s="271" customFormat="1" ht="105" customHeight="1">
      <c r="A66" s="255">
        <f>1+A64</f>
        <v>14</v>
      </c>
      <c r="B66" s="180" t="s">
        <v>270</v>
      </c>
      <c r="C66" s="269" t="s">
        <v>6</v>
      </c>
      <c r="D66" s="270">
        <v>3</v>
      </c>
      <c r="E66" s="257"/>
      <c r="F66" s="252">
        <f>E66*D66</f>
        <v>0</v>
      </c>
      <c r="G66" s="273"/>
      <c r="H66" s="274"/>
      <c r="I66" s="253"/>
      <c r="O66" s="254"/>
      <c r="P66" s="254"/>
      <c r="Q66" s="254"/>
      <c r="R66" s="254"/>
      <c r="S66" s="254"/>
    </row>
    <row r="67" spans="1:19" s="271" customFormat="1">
      <c r="A67" s="255"/>
      <c r="B67" s="180"/>
      <c r="C67" s="269"/>
      <c r="D67" s="270"/>
      <c r="E67" s="257"/>
      <c r="F67" s="252"/>
      <c r="G67" s="273"/>
      <c r="H67" s="274"/>
      <c r="I67" s="253"/>
      <c r="O67" s="254"/>
      <c r="P67" s="254"/>
      <c r="Q67" s="254"/>
      <c r="R67" s="254"/>
      <c r="S67" s="254"/>
    </row>
    <row r="68" spans="1:19" s="271" customFormat="1">
      <c r="A68" s="255"/>
      <c r="B68" s="293" t="s">
        <v>271</v>
      </c>
      <c r="C68" s="256"/>
      <c r="D68" s="251"/>
      <c r="E68" s="265"/>
      <c r="F68" s="252"/>
      <c r="G68" s="273"/>
      <c r="H68" s="274"/>
      <c r="I68" s="253"/>
      <c r="O68" s="254"/>
      <c r="P68" s="254"/>
      <c r="Q68" s="254"/>
      <c r="R68" s="254"/>
      <c r="S68" s="254"/>
    </row>
    <row r="69" spans="1:19" s="271" customFormat="1" ht="108">
      <c r="A69" s="255">
        <f>1+A66</f>
        <v>15</v>
      </c>
      <c r="B69" s="180" t="s">
        <v>272</v>
      </c>
      <c r="C69" s="269" t="s">
        <v>15</v>
      </c>
      <c r="D69" s="270">
        <v>61</v>
      </c>
      <c r="E69" s="257"/>
      <c r="F69" s="252">
        <f>E69*D69</f>
        <v>0</v>
      </c>
      <c r="G69" s="273"/>
      <c r="H69" s="274"/>
      <c r="I69" s="253"/>
      <c r="O69" s="254"/>
      <c r="P69" s="254"/>
      <c r="Q69" s="254"/>
      <c r="R69" s="254"/>
      <c r="S69" s="254"/>
    </row>
    <row r="70" spans="1:19" s="271" customFormat="1">
      <c r="A70" s="255"/>
      <c r="B70" s="272"/>
      <c r="C70" s="256"/>
      <c r="D70" s="251"/>
      <c r="E70" s="265"/>
      <c r="F70" s="252"/>
      <c r="G70" s="273"/>
      <c r="H70" s="274"/>
      <c r="I70" s="253"/>
      <c r="O70" s="254"/>
      <c r="P70" s="254"/>
      <c r="Q70" s="254"/>
      <c r="R70" s="254"/>
      <c r="S70" s="254"/>
    </row>
    <row r="71" spans="1:19" s="271" customFormat="1" ht="174.75" customHeight="1">
      <c r="A71" s="255">
        <f>1+A69</f>
        <v>16</v>
      </c>
      <c r="B71" s="180" t="s">
        <v>273</v>
      </c>
      <c r="C71" s="269" t="s">
        <v>15</v>
      </c>
      <c r="D71" s="270">
        <v>17</v>
      </c>
      <c r="E71" s="257"/>
      <c r="F71" s="252">
        <f>E71*D71</f>
        <v>0</v>
      </c>
      <c r="G71" s="273"/>
      <c r="H71" s="274"/>
      <c r="I71" s="253"/>
      <c r="O71" s="254"/>
      <c r="P71" s="254"/>
      <c r="Q71" s="254"/>
      <c r="R71" s="254"/>
      <c r="S71" s="254"/>
    </row>
    <row r="72" spans="1:19" s="271" customFormat="1">
      <c r="A72" s="255"/>
      <c r="B72" s="272"/>
      <c r="C72" s="256"/>
      <c r="D72" s="251"/>
      <c r="E72" s="265"/>
      <c r="F72" s="252"/>
      <c r="G72" s="273"/>
      <c r="H72" s="274"/>
      <c r="I72" s="253"/>
      <c r="O72" s="254"/>
      <c r="P72" s="254"/>
      <c r="Q72" s="254"/>
      <c r="R72" s="254"/>
      <c r="S72" s="254"/>
    </row>
    <row r="73" spans="1:19" s="271" customFormat="1" ht="78.75" customHeight="1">
      <c r="A73" s="255">
        <f>1+A71</f>
        <v>17</v>
      </c>
      <c r="B73" s="180" t="s">
        <v>274</v>
      </c>
      <c r="C73" s="269" t="s">
        <v>15</v>
      </c>
      <c r="D73" s="270">
        <v>20</v>
      </c>
      <c r="E73" s="257"/>
      <c r="F73" s="252">
        <f>E73*D73</f>
        <v>0</v>
      </c>
      <c r="G73" s="273"/>
      <c r="H73" s="274"/>
      <c r="I73" s="253"/>
      <c r="O73" s="254"/>
      <c r="P73" s="254"/>
      <c r="Q73" s="254"/>
      <c r="R73" s="254"/>
      <c r="S73" s="254"/>
    </row>
    <row r="74" spans="1:19" s="271" customFormat="1">
      <c r="A74" s="255"/>
      <c r="B74" s="272"/>
      <c r="C74" s="256"/>
      <c r="D74" s="251"/>
      <c r="E74" s="265"/>
      <c r="F74" s="252"/>
      <c r="G74" s="273"/>
      <c r="H74" s="274"/>
      <c r="I74" s="253"/>
      <c r="O74" s="254"/>
      <c r="P74" s="254"/>
      <c r="Q74" s="254"/>
      <c r="R74" s="254"/>
      <c r="S74" s="254"/>
    </row>
    <row r="75" spans="1:19" s="271" customFormat="1" ht="78" customHeight="1">
      <c r="A75" s="255">
        <f>1+A73</f>
        <v>18</v>
      </c>
      <c r="B75" s="180" t="s">
        <v>277</v>
      </c>
      <c r="C75" s="269" t="s">
        <v>15</v>
      </c>
      <c r="D75" s="270">
        <v>8</v>
      </c>
      <c r="E75" s="257"/>
      <c r="F75" s="252">
        <f>E75*D75</f>
        <v>0</v>
      </c>
      <c r="G75" s="273"/>
      <c r="H75" s="274"/>
      <c r="I75" s="253"/>
      <c r="O75" s="254"/>
      <c r="P75" s="254"/>
      <c r="Q75" s="254"/>
      <c r="R75" s="254"/>
      <c r="S75" s="254"/>
    </row>
    <row r="76" spans="1:19" s="271" customFormat="1">
      <c r="A76" s="255"/>
      <c r="B76" s="272"/>
      <c r="C76" s="256"/>
      <c r="D76" s="251"/>
      <c r="E76" s="265"/>
      <c r="F76" s="252"/>
      <c r="G76" s="273"/>
      <c r="H76" s="274"/>
      <c r="I76" s="253"/>
      <c r="O76" s="254"/>
      <c r="P76" s="254"/>
      <c r="Q76" s="254"/>
      <c r="R76" s="254"/>
      <c r="S76" s="254"/>
    </row>
    <row r="77" spans="1:19" s="271" customFormat="1" ht="63" customHeight="1">
      <c r="A77" s="255">
        <f>1+A75</f>
        <v>19</v>
      </c>
      <c r="B77" s="180" t="s">
        <v>278</v>
      </c>
      <c r="C77" s="269" t="s">
        <v>6</v>
      </c>
      <c r="D77" s="270">
        <v>3</v>
      </c>
      <c r="E77" s="257"/>
      <c r="F77" s="252">
        <f>E77*D77</f>
        <v>0</v>
      </c>
      <c r="G77" s="273"/>
      <c r="H77" s="274"/>
      <c r="I77" s="253"/>
      <c r="O77" s="254"/>
      <c r="P77" s="254"/>
      <c r="Q77" s="254"/>
      <c r="R77" s="254"/>
      <c r="S77" s="254"/>
    </row>
    <row r="78" spans="1:19" s="271" customFormat="1">
      <c r="A78" s="255"/>
      <c r="B78" s="272"/>
      <c r="C78" s="256"/>
      <c r="D78" s="251"/>
      <c r="E78" s="265"/>
      <c r="F78" s="252"/>
      <c r="G78" s="273"/>
      <c r="H78" s="274"/>
      <c r="I78" s="253"/>
      <c r="O78" s="254"/>
      <c r="P78" s="254"/>
      <c r="Q78" s="254"/>
      <c r="R78" s="254"/>
      <c r="S78" s="254"/>
    </row>
    <row r="79" spans="1:19" s="271" customFormat="1" ht="63" customHeight="1">
      <c r="A79" s="255">
        <f>1+A77</f>
        <v>20</v>
      </c>
      <c r="B79" s="180" t="s">
        <v>279</v>
      </c>
      <c r="C79" s="269" t="s">
        <v>6</v>
      </c>
      <c r="D79" s="270">
        <v>2</v>
      </c>
      <c r="E79" s="257"/>
      <c r="F79" s="252">
        <f>E79*D79</f>
        <v>0</v>
      </c>
      <c r="G79" s="273"/>
      <c r="H79" s="274"/>
      <c r="I79" s="253"/>
      <c r="O79" s="254"/>
      <c r="P79" s="254"/>
      <c r="Q79" s="254"/>
      <c r="R79" s="254"/>
      <c r="S79" s="254"/>
    </row>
    <row r="80" spans="1:19" s="271" customFormat="1">
      <c r="A80" s="255"/>
      <c r="B80" s="272"/>
      <c r="C80" s="256"/>
      <c r="D80" s="251"/>
      <c r="E80" s="265"/>
      <c r="F80" s="252"/>
      <c r="G80" s="273"/>
      <c r="H80" s="274"/>
      <c r="I80" s="253"/>
      <c r="O80" s="254"/>
      <c r="P80" s="254"/>
      <c r="Q80" s="254"/>
      <c r="R80" s="254"/>
      <c r="S80" s="254"/>
    </row>
    <row r="81" spans="1:11">
      <c r="A81" s="142" t="s">
        <v>459</v>
      </c>
      <c r="B81" s="143"/>
      <c r="C81" s="144"/>
      <c r="D81" s="145"/>
      <c r="E81" s="146"/>
      <c r="F81" s="146"/>
      <c r="K81" s="148"/>
    </row>
    <row r="82" spans="1:11" s="154" customFormat="1">
      <c r="A82" s="149"/>
      <c r="B82" s="150" t="str">
        <f>+CONCATENATE("REKAPITULACIJA - ",B15)</f>
        <v>REKAPITULACIJA - KROVSKO KLEPARSKA DELA</v>
      </c>
      <c r="C82" s="151"/>
      <c r="D82" s="152"/>
      <c r="E82" s="153"/>
      <c r="F82" s="153">
        <f>SUM(F28:F80)</f>
        <v>0</v>
      </c>
      <c r="G82" s="78"/>
      <c r="H82" s="147"/>
    </row>
    <row r="83" spans="1:11">
      <c r="A83" s="142" t="s">
        <v>459</v>
      </c>
      <c r="B83" s="143"/>
      <c r="C83" s="144"/>
      <c r="D83" s="145"/>
      <c r="E83" s="146"/>
      <c r="F83" s="146"/>
    </row>
  </sheetData>
  <mergeCells count="10">
    <mergeCell ref="B26:F26"/>
    <mergeCell ref="B21:F21"/>
    <mergeCell ref="B18:F18"/>
    <mergeCell ref="B20:F20"/>
    <mergeCell ref="B27:F27"/>
    <mergeCell ref="B19:F19"/>
    <mergeCell ref="B22:F22"/>
    <mergeCell ref="B23:F23"/>
    <mergeCell ref="B24:F24"/>
    <mergeCell ref="B25:F25"/>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rowBreaks count="2" manualBreakCount="2">
    <brk id="32" max="5" man="1"/>
    <brk id="40" max="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S48"/>
  <sheetViews>
    <sheetView showZeros="0" view="pageBreakPreview" zoomScaleSheetLayoutView="100" workbookViewId="0">
      <pane ySplit="10" topLeftCell="A11" activePane="bottomLeft" state="frozen"/>
      <selection activeCell="B36" sqref="B36"/>
      <selection pane="bottomLeft" activeCell="E32" sqref="E32"/>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45</v>
      </c>
      <c r="B15" s="209" t="s">
        <v>44</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254" customFormat="1">
      <c r="A18" s="219"/>
      <c r="B18" s="339" t="s">
        <v>280</v>
      </c>
      <c r="C18" s="340"/>
      <c r="D18" s="341"/>
      <c r="E18" s="342"/>
      <c r="F18" s="342"/>
      <c r="G18" s="214"/>
      <c r="H18" s="215"/>
      <c r="I18" s="253"/>
      <c r="J18" s="217"/>
      <c r="K18" s="217"/>
      <c r="L18" s="217"/>
    </row>
    <row r="19" spans="1:19" s="254" customFormat="1" ht="25.5" customHeight="1">
      <c r="A19" s="219"/>
      <c r="B19" s="358" t="s">
        <v>281</v>
      </c>
      <c r="C19" s="358"/>
      <c r="D19" s="358"/>
      <c r="E19" s="358"/>
      <c r="F19" s="358"/>
      <c r="G19" s="214"/>
      <c r="H19" s="215"/>
      <c r="I19" s="253"/>
      <c r="J19" s="217"/>
      <c r="K19" s="217"/>
      <c r="L19" s="217"/>
    </row>
    <row r="20" spans="1:19" s="254" customFormat="1" ht="40.5" customHeight="1">
      <c r="A20" s="219"/>
      <c r="B20" s="358" t="s">
        <v>282</v>
      </c>
      <c r="C20" s="358"/>
      <c r="D20" s="358"/>
      <c r="E20" s="358"/>
      <c r="F20" s="358"/>
      <c r="G20" s="214"/>
      <c r="H20" s="215"/>
      <c r="I20" s="253"/>
      <c r="J20" s="217"/>
      <c r="K20" s="217"/>
      <c r="L20" s="217"/>
    </row>
    <row r="21" spans="1:19" s="254" customFormat="1" ht="23.25" customHeight="1">
      <c r="A21" s="219"/>
      <c r="B21" s="359" t="s">
        <v>283</v>
      </c>
      <c r="C21" s="359"/>
      <c r="D21" s="359"/>
      <c r="E21" s="359"/>
      <c r="F21" s="359"/>
      <c r="G21" s="214"/>
      <c r="H21" s="215"/>
      <c r="I21" s="253"/>
      <c r="J21" s="217"/>
      <c r="K21" s="217"/>
      <c r="L21" s="217"/>
    </row>
    <row r="22" spans="1:19" s="254" customFormat="1" ht="12" customHeight="1">
      <c r="A22" s="219"/>
      <c r="B22" s="358" t="s">
        <v>284</v>
      </c>
      <c r="C22" s="358"/>
      <c r="D22" s="358"/>
      <c r="E22" s="358"/>
      <c r="F22" s="358"/>
      <c r="G22" s="214"/>
      <c r="H22" s="215"/>
      <c r="I22" s="253"/>
      <c r="J22" s="217"/>
      <c r="K22" s="217"/>
      <c r="L22" s="217"/>
    </row>
    <row r="23" spans="1:19" s="254" customFormat="1" ht="12" customHeight="1">
      <c r="A23" s="219"/>
      <c r="B23" s="358" t="s">
        <v>285</v>
      </c>
      <c r="C23" s="358"/>
      <c r="D23" s="358"/>
      <c r="E23" s="358"/>
      <c r="F23" s="358"/>
      <c r="G23" s="214"/>
      <c r="H23" s="215"/>
      <c r="I23" s="253"/>
      <c r="J23" s="217"/>
      <c r="K23" s="217"/>
      <c r="L23" s="217"/>
    </row>
    <row r="24" spans="1:19" s="254" customFormat="1" ht="13.5" customHeight="1">
      <c r="A24" s="219"/>
      <c r="B24" s="358" t="s">
        <v>286</v>
      </c>
      <c r="C24" s="358"/>
      <c r="D24" s="358"/>
      <c r="E24" s="358"/>
      <c r="F24" s="358"/>
      <c r="G24" s="214"/>
      <c r="H24" s="215"/>
      <c r="I24" s="253"/>
      <c r="J24" s="217"/>
      <c r="K24" s="217"/>
      <c r="L24" s="217"/>
    </row>
    <row r="25" spans="1:19" s="254" customFormat="1" ht="13.5" customHeight="1">
      <c r="A25" s="219"/>
      <c r="B25" s="358" t="s">
        <v>287</v>
      </c>
      <c r="C25" s="358"/>
      <c r="D25" s="358"/>
      <c r="E25" s="358"/>
      <c r="F25" s="358"/>
      <c r="G25" s="214"/>
      <c r="H25" s="215"/>
      <c r="I25" s="253"/>
      <c r="J25" s="217"/>
      <c r="K25" s="217"/>
      <c r="L25" s="217"/>
    </row>
    <row r="26" spans="1:19" s="254" customFormat="1" ht="13.5" customHeight="1">
      <c r="A26" s="219"/>
      <c r="B26" s="358" t="s">
        <v>288</v>
      </c>
      <c r="C26" s="358"/>
      <c r="D26" s="358"/>
      <c r="E26" s="358"/>
      <c r="F26" s="358"/>
      <c r="G26" s="214"/>
      <c r="H26" s="215"/>
      <c r="I26" s="253"/>
      <c r="J26" s="217"/>
      <c r="K26" s="217"/>
      <c r="L26" s="217"/>
    </row>
    <row r="27" spans="1:19" s="254" customFormat="1" ht="27" customHeight="1">
      <c r="A27" s="219"/>
      <c r="B27" s="358" t="s">
        <v>289</v>
      </c>
      <c r="C27" s="358"/>
      <c r="D27" s="358"/>
      <c r="E27" s="358"/>
      <c r="F27" s="358"/>
      <c r="G27" s="214"/>
      <c r="H27" s="215"/>
      <c r="I27" s="253"/>
      <c r="J27" s="217"/>
      <c r="K27" s="217"/>
      <c r="L27" s="217"/>
    </row>
    <row r="28" spans="1:19" s="254" customFormat="1">
      <c r="A28" s="219"/>
      <c r="B28" s="358" t="s">
        <v>290</v>
      </c>
      <c r="C28" s="358"/>
      <c r="D28" s="358"/>
      <c r="E28" s="358"/>
      <c r="F28" s="358"/>
      <c r="G28" s="214"/>
      <c r="H28" s="215"/>
      <c r="I28" s="253"/>
      <c r="J28" s="217"/>
      <c r="K28" s="217"/>
      <c r="L28" s="217"/>
    </row>
    <row r="29" spans="1:19" s="254" customFormat="1" ht="51" customHeight="1">
      <c r="A29" s="219"/>
      <c r="B29" s="358" t="s">
        <v>291</v>
      </c>
      <c r="C29" s="358"/>
      <c r="D29" s="358"/>
      <c r="E29" s="358"/>
      <c r="F29" s="358"/>
      <c r="G29" s="214"/>
      <c r="H29" s="215"/>
      <c r="I29" s="253"/>
      <c r="J29" s="217"/>
      <c r="K29" s="217"/>
      <c r="L29" s="217"/>
    </row>
    <row r="30" spans="1:19" s="254" customFormat="1" ht="15.95" customHeight="1">
      <c r="A30" s="219"/>
      <c r="B30" s="111"/>
      <c r="C30" s="211"/>
      <c r="D30" s="251"/>
      <c r="E30" s="212"/>
      <c r="F30" s="252"/>
      <c r="G30" s="214"/>
      <c r="H30" s="215"/>
      <c r="I30" s="253"/>
      <c r="J30" s="217"/>
      <c r="K30" s="217"/>
      <c r="L30" s="217"/>
    </row>
    <row r="31" spans="1:19" s="254" customFormat="1" ht="15.95" customHeight="1">
      <c r="A31" s="219"/>
      <c r="B31" s="111" t="s">
        <v>292</v>
      </c>
      <c r="C31" s="211"/>
      <c r="D31" s="251"/>
      <c r="E31" s="212"/>
      <c r="F31" s="252"/>
      <c r="G31" s="214"/>
      <c r="H31" s="215"/>
      <c r="I31" s="253"/>
      <c r="J31" s="217"/>
      <c r="K31" s="217"/>
      <c r="L31" s="217"/>
    </row>
    <row r="32" spans="1:19" s="254" customFormat="1" ht="162.75" customHeight="1">
      <c r="A32" s="255">
        <v>1</v>
      </c>
      <c r="B32" s="180" t="s">
        <v>293</v>
      </c>
      <c r="C32" s="256" t="s">
        <v>146</v>
      </c>
      <c r="D32" s="251">
        <v>581</v>
      </c>
      <c r="E32" s="257"/>
      <c r="F32" s="252">
        <f>E32*D32</f>
        <v>0</v>
      </c>
      <c r="G32" s="258"/>
      <c r="H32" s="259"/>
      <c r="I32" s="181"/>
      <c r="J32" s="260"/>
      <c r="K32" s="261"/>
      <c r="L32" s="228"/>
      <c r="M32" s="262"/>
      <c r="N32" s="229"/>
      <c r="P32" s="229"/>
      <c r="R32" s="229"/>
      <c r="S32" s="230"/>
    </row>
    <row r="33" spans="1:19" s="254" customFormat="1" ht="12">
      <c r="A33" s="255"/>
      <c r="B33" s="114"/>
      <c r="C33" s="263"/>
      <c r="D33" s="264"/>
      <c r="E33" s="265"/>
      <c r="F33" s="266"/>
      <c r="G33" s="258"/>
      <c r="H33" s="259"/>
    </row>
    <row r="34" spans="1:19" s="254" customFormat="1" ht="204.75" customHeight="1">
      <c r="A34" s="255">
        <f>1+A32</f>
        <v>2</v>
      </c>
      <c r="B34" s="236" t="s">
        <v>294</v>
      </c>
      <c r="C34" s="269" t="s">
        <v>6</v>
      </c>
      <c r="D34" s="270">
        <v>1</v>
      </c>
      <c r="E34" s="257"/>
      <c r="F34" s="252">
        <f>E34*D34</f>
        <v>0</v>
      </c>
      <c r="G34" s="258"/>
      <c r="H34" s="259"/>
      <c r="I34" s="230"/>
      <c r="K34" s="261"/>
      <c r="N34" s="229"/>
    </row>
    <row r="35" spans="1:19" s="254" customFormat="1" ht="12">
      <c r="A35" s="255"/>
      <c r="B35" s="268"/>
      <c r="C35" s="269"/>
      <c r="D35" s="270"/>
      <c r="E35" s="250"/>
      <c r="F35" s="252"/>
      <c r="G35" s="258"/>
      <c r="H35" s="259"/>
      <c r="I35" s="230"/>
      <c r="K35" s="261"/>
      <c r="N35" s="229"/>
    </row>
    <row r="36" spans="1:19" s="254" customFormat="1" ht="227.25" customHeight="1">
      <c r="A36" s="255">
        <f>1+A34</f>
        <v>3</v>
      </c>
      <c r="B36" s="236" t="s">
        <v>295</v>
      </c>
      <c r="C36" s="269" t="s">
        <v>15</v>
      </c>
      <c r="D36" s="270">
        <v>3.6</v>
      </c>
      <c r="E36" s="257"/>
      <c r="F36" s="252">
        <f>E36*D36</f>
        <v>0</v>
      </c>
      <c r="G36" s="258"/>
      <c r="H36" s="259"/>
      <c r="I36" s="267"/>
      <c r="J36" s="260"/>
      <c r="K36" s="262"/>
      <c r="L36" s="262"/>
      <c r="M36" s="262"/>
    </row>
    <row r="37" spans="1:19" s="254" customFormat="1" ht="12">
      <c r="A37" s="255"/>
      <c r="B37" s="268"/>
      <c r="C37" s="269"/>
      <c r="D37" s="270"/>
      <c r="E37" s="265"/>
      <c r="F37" s="252"/>
      <c r="G37" s="258"/>
      <c r="H37" s="259"/>
    </row>
    <row r="38" spans="1:19" s="254" customFormat="1" ht="192.75" customHeight="1">
      <c r="A38" s="255">
        <f>1+A36</f>
        <v>4</v>
      </c>
      <c r="B38" s="236" t="s">
        <v>296</v>
      </c>
      <c r="C38" s="269" t="s">
        <v>15</v>
      </c>
      <c r="D38" s="270">
        <v>1.5</v>
      </c>
      <c r="E38" s="257"/>
      <c r="F38" s="252">
        <f>E38*D38</f>
        <v>0</v>
      </c>
      <c r="G38" s="258"/>
      <c r="H38" s="259"/>
    </row>
    <row r="39" spans="1:19" s="254" customFormat="1" ht="12">
      <c r="A39" s="255"/>
      <c r="B39" s="268"/>
      <c r="C39" s="269"/>
      <c r="D39" s="270"/>
      <c r="E39" s="265"/>
      <c r="F39" s="252"/>
      <c r="G39" s="258"/>
      <c r="H39" s="259"/>
    </row>
    <row r="40" spans="1:19" s="254" customFormat="1" ht="216.75" customHeight="1">
      <c r="A40" s="255">
        <f>1+A38</f>
        <v>5</v>
      </c>
      <c r="B40" s="236" t="s">
        <v>297</v>
      </c>
      <c r="C40" s="269" t="s">
        <v>15</v>
      </c>
      <c r="D40" s="270">
        <v>7</v>
      </c>
      <c r="E40" s="257"/>
      <c r="F40" s="252">
        <f>E40*D40</f>
        <v>0</v>
      </c>
      <c r="G40" s="258"/>
      <c r="H40" s="259"/>
      <c r="I40" s="267"/>
      <c r="J40" s="260"/>
      <c r="K40" s="262"/>
      <c r="L40" s="262"/>
      <c r="M40" s="262"/>
    </row>
    <row r="41" spans="1:19" s="254" customFormat="1" ht="12">
      <c r="A41" s="255"/>
      <c r="B41" s="268"/>
      <c r="C41" s="263"/>
      <c r="D41" s="264"/>
      <c r="E41" s="265"/>
      <c r="F41" s="266"/>
      <c r="G41" s="258"/>
      <c r="H41" s="259"/>
      <c r="I41" s="253"/>
    </row>
    <row r="42" spans="1:19" s="254" customFormat="1" ht="195" customHeight="1">
      <c r="A42" s="255">
        <f>1+A40</f>
        <v>6</v>
      </c>
      <c r="B42" s="236" t="s">
        <v>298</v>
      </c>
      <c r="C42" s="269" t="s">
        <v>15</v>
      </c>
      <c r="D42" s="270">
        <v>2</v>
      </c>
      <c r="E42" s="257"/>
      <c r="F42" s="252">
        <f>E42*D42</f>
        <v>0</v>
      </c>
      <c r="G42" s="258"/>
      <c r="H42" s="259"/>
      <c r="I42" s="253"/>
    </row>
    <row r="43" spans="1:19" s="254" customFormat="1" ht="12">
      <c r="A43" s="255"/>
      <c r="B43" s="268"/>
      <c r="C43" s="263"/>
      <c r="D43" s="264"/>
      <c r="E43" s="265"/>
      <c r="F43" s="266"/>
      <c r="G43" s="258"/>
      <c r="H43" s="259"/>
      <c r="I43" s="253"/>
    </row>
    <row r="44" spans="1:19" s="254" customFormat="1" ht="60.75" customHeight="1">
      <c r="A44" s="255">
        <f>1+A42</f>
        <v>7</v>
      </c>
      <c r="B44" s="236" t="s">
        <v>299</v>
      </c>
      <c r="C44" s="269" t="s">
        <v>6</v>
      </c>
      <c r="D44" s="270">
        <v>2</v>
      </c>
      <c r="E44" s="257"/>
      <c r="F44" s="252">
        <f>E44*D44</f>
        <v>0</v>
      </c>
      <c r="G44" s="258"/>
      <c r="H44" s="259"/>
      <c r="I44" s="132"/>
      <c r="J44" s="132"/>
      <c r="K44" s="261"/>
      <c r="L44" s="132"/>
      <c r="M44" s="132"/>
      <c r="N44" s="182"/>
      <c r="O44" s="132"/>
      <c r="P44" s="132"/>
      <c r="Q44" s="271"/>
      <c r="R44" s="132"/>
      <c r="S44" s="230"/>
    </row>
    <row r="45" spans="1:19" s="254" customFormat="1" ht="12">
      <c r="A45" s="255"/>
      <c r="B45" s="268"/>
      <c r="C45" s="263"/>
      <c r="D45" s="264"/>
      <c r="E45" s="265"/>
      <c r="F45" s="266"/>
      <c r="G45" s="258"/>
      <c r="H45" s="259"/>
      <c r="I45" s="267"/>
      <c r="J45" s="260"/>
      <c r="K45" s="261"/>
      <c r="L45" s="262"/>
      <c r="M45" s="262"/>
    </row>
    <row r="46" spans="1:19">
      <c r="A46" s="142" t="s">
        <v>459</v>
      </c>
      <c r="B46" s="143"/>
      <c r="C46" s="144"/>
      <c r="D46" s="145"/>
      <c r="E46" s="146"/>
      <c r="F46" s="146"/>
      <c r="K46" s="148"/>
    </row>
    <row r="47" spans="1:19" s="154" customFormat="1">
      <c r="A47" s="149"/>
      <c r="B47" s="150" t="str">
        <f>+CONCATENATE("REKAPITULACIJA - ",B15)</f>
        <v>REKAPITULACIJA - KLJUČAVNIČARSKA DELA</v>
      </c>
      <c r="C47" s="151"/>
      <c r="D47" s="152"/>
      <c r="E47" s="153"/>
      <c r="F47" s="153">
        <f>SUM(F31:F45)</f>
        <v>0</v>
      </c>
      <c r="G47" s="78"/>
      <c r="H47" s="147"/>
    </row>
    <row r="48" spans="1:19">
      <c r="A48" s="142" t="s">
        <v>459</v>
      </c>
      <c r="B48" s="143"/>
      <c r="C48" s="144"/>
      <c r="D48" s="145"/>
      <c r="E48" s="146"/>
      <c r="F48" s="146"/>
    </row>
  </sheetData>
  <mergeCells count="11">
    <mergeCell ref="B24:F24"/>
    <mergeCell ref="B25:F25"/>
    <mergeCell ref="B29:F29"/>
    <mergeCell ref="B28:F28"/>
    <mergeCell ref="B26:F26"/>
    <mergeCell ref="B27:F27"/>
    <mergeCell ref="B19:F19"/>
    <mergeCell ref="B20:F20"/>
    <mergeCell ref="B21:F21"/>
    <mergeCell ref="B22:F22"/>
    <mergeCell ref="B23:F23"/>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39"/>
  <sheetViews>
    <sheetView showZeros="0" view="pageBreakPreview" zoomScaleSheetLayoutView="100" workbookViewId="0">
      <pane ySplit="10" topLeftCell="A11" activePane="bottomLeft" state="frozen"/>
      <selection activeCell="B36" sqref="B36"/>
      <selection pane="bottomLeft" activeCell="E23" sqref="E23"/>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46</v>
      </c>
      <c r="B15" s="209" t="s">
        <v>47</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254" customFormat="1" ht="26.25" customHeight="1">
      <c r="A18" s="219"/>
      <c r="B18" s="349" t="s">
        <v>300</v>
      </c>
      <c r="C18" s="349"/>
      <c r="D18" s="349"/>
      <c r="E18" s="349"/>
      <c r="F18" s="349"/>
      <c r="G18" s="214"/>
      <c r="H18" s="215"/>
      <c r="I18" s="253"/>
      <c r="J18" s="217"/>
      <c r="K18" s="217"/>
      <c r="L18" s="217"/>
    </row>
    <row r="19" spans="1:19" s="254" customFormat="1" ht="28.5" customHeight="1">
      <c r="A19" s="219"/>
      <c r="B19" s="349" t="s">
        <v>301</v>
      </c>
      <c r="C19" s="349"/>
      <c r="D19" s="349"/>
      <c r="E19" s="349"/>
      <c r="F19" s="349"/>
      <c r="G19" s="214"/>
      <c r="H19" s="215"/>
      <c r="I19" s="253"/>
      <c r="J19" s="217"/>
      <c r="K19" s="217"/>
      <c r="L19" s="217"/>
    </row>
    <row r="20" spans="1:19" s="254" customFormat="1" ht="14.25" customHeight="1">
      <c r="A20" s="219"/>
      <c r="B20" s="349" t="s">
        <v>302</v>
      </c>
      <c r="C20" s="349"/>
      <c r="D20" s="349"/>
      <c r="E20" s="349"/>
      <c r="F20" s="349"/>
      <c r="G20" s="214"/>
      <c r="H20" s="215"/>
      <c r="I20" s="253"/>
      <c r="J20" s="217"/>
      <c r="K20" s="217"/>
      <c r="L20" s="217"/>
    </row>
    <row r="21" spans="1:19" s="254" customFormat="1">
      <c r="A21" s="219"/>
      <c r="B21" s="220"/>
      <c r="C21" s="211"/>
      <c r="D21" s="251"/>
      <c r="E21" s="212"/>
      <c r="F21" s="252"/>
      <c r="G21" s="214"/>
      <c r="H21" s="215"/>
      <c r="I21" s="253"/>
      <c r="J21" s="217"/>
      <c r="K21" s="217"/>
      <c r="L21" s="217"/>
    </row>
    <row r="22" spans="1:19" s="254" customFormat="1" ht="15.95" customHeight="1">
      <c r="A22" s="219"/>
      <c r="B22" s="111" t="s">
        <v>303</v>
      </c>
      <c r="C22" s="211"/>
      <c r="D22" s="251"/>
      <c r="E22" s="212"/>
      <c r="F22" s="252"/>
      <c r="G22" s="214"/>
      <c r="H22" s="215"/>
      <c r="I22" s="253"/>
      <c r="J22" s="217"/>
      <c r="K22" s="217"/>
      <c r="L22" s="217"/>
    </row>
    <row r="23" spans="1:19" s="254" customFormat="1" ht="78" customHeight="1">
      <c r="A23" s="255">
        <v>1</v>
      </c>
      <c r="B23" s="180" t="s">
        <v>304</v>
      </c>
      <c r="C23" s="256" t="s">
        <v>6</v>
      </c>
      <c r="D23" s="251">
        <v>1</v>
      </c>
      <c r="E23" s="257"/>
      <c r="F23" s="252">
        <f>E23*D23</f>
        <v>0</v>
      </c>
      <c r="G23" s="258"/>
      <c r="H23" s="259"/>
      <c r="I23" s="181"/>
      <c r="J23" s="260"/>
      <c r="K23" s="261"/>
      <c r="L23" s="228"/>
      <c r="M23" s="262"/>
      <c r="N23" s="229"/>
      <c r="P23" s="229"/>
      <c r="R23" s="229"/>
      <c r="S23" s="230"/>
    </row>
    <row r="24" spans="1:19" s="254" customFormat="1" ht="207" customHeight="1">
      <c r="A24" s="255"/>
      <c r="B24" s="180" t="s">
        <v>305</v>
      </c>
      <c r="C24" s="256"/>
      <c r="D24" s="251"/>
      <c r="E24" s="257"/>
      <c r="F24" s="252"/>
      <c r="G24" s="258"/>
      <c r="H24" s="259"/>
      <c r="I24" s="181"/>
      <c r="J24" s="260"/>
      <c r="K24" s="261"/>
      <c r="L24" s="228"/>
      <c r="M24" s="262"/>
      <c r="N24" s="229"/>
      <c r="P24" s="229"/>
      <c r="R24" s="229"/>
      <c r="S24" s="230"/>
    </row>
    <row r="25" spans="1:19" s="254" customFormat="1" ht="12">
      <c r="A25" s="255"/>
      <c r="B25" s="114"/>
      <c r="C25" s="263"/>
      <c r="D25" s="264"/>
      <c r="E25" s="265"/>
      <c r="F25" s="266"/>
      <c r="G25" s="258"/>
      <c r="H25" s="259"/>
    </row>
    <row r="26" spans="1:19" s="254" customFormat="1" ht="48.75" customHeight="1">
      <c r="A26" s="255">
        <f>1+A23</f>
        <v>2</v>
      </c>
      <c r="B26" s="268" t="s">
        <v>306</v>
      </c>
      <c r="C26" s="269" t="s">
        <v>6</v>
      </c>
      <c r="D26" s="270">
        <v>1</v>
      </c>
      <c r="E26" s="257"/>
      <c r="F26" s="252">
        <f>E26*D26</f>
        <v>0</v>
      </c>
      <c r="G26" s="258"/>
      <c r="H26" s="259"/>
      <c r="I26" s="230"/>
      <c r="K26" s="261"/>
      <c r="N26" s="229"/>
    </row>
    <row r="27" spans="1:19" s="254" customFormat="1" ht="171" customHeight="1">
      <c r="A27" s="255"/>
      <c r="B27" s="268" t="s">
        <v>307</v>
      </c>
      <c r="C27" s="269"/>
      <c r="D27" s="270"/>
      <c r="E27" s="257"/>
      <c r="F27" s="252"/>
      <c r="G27" s="258"/>
      <c r="H27" s="259"/>
      <c r="I27" s="230"/>
      <c r="K27" s="261"/>
      <c r="N27" s="229"/>
    </row>
    <row r="28" spans="1:19" s="254" customFormat="1" ht="12">
      <c r="A28" s="255"/>
      <c r="B28" s="268"/>
      <c r="C28" s="269"/>
      <c r="D28" s="270"/>
      <c r="E28" s="250"/>
      <c r="F28" s="252"/>
      <c r="G28" s="258"/>
      <c r="H28" s="259"/>
      <c r="I28" s="230"/>
      <c r="K28" s="261"/>
      <c r="N28" s="229"/>
    </row>
    <row r="29" spans="1:19" s="254" customFormat="1" ht="66" customHeight="1">
      <c r="A29" s="255">
        <f>1+A26</f>
        <v>3</v>
      </c>
      <c r="B29" s="268" t="s">
        <v>308</v>
      </c>
      <c r="C29" s="269" t="s">
        <v>6</v>
      </c>
      <c r="D29" s="270">
        <v>1</v>
      </c>
      <c r="E29" s="257"/>
      <c r="F29" s="252">
        <f>E29*D29</f>
        <v>0</v>
      </c>
      <c r="G29" s="258"/>
      <c r="H29" s="259"/>
      <c r="I29" s="267"/>
      <c r="J29" s="260"/>
      <c r="K29" s="262"/>
      <c r="L29" s="262"/>
      <c r="M29" s="262"/>
    </row>
    <row r="30" spans="1:19" s="254" customFormat="1" ht="207" customHeight="1">
      <c r="A30" s="255"/>
      <c r="B30" s="268" t="s">
        <v>309</v>
      </c>
      <c r="C30" s="269"/>
      <c r="D30" s="270"/>
      <c r="E30" s="257"/>
      <c r="F30" s="252"/>
      <c r="G30" s="258"/>
      <c r="H30" s="259"/>
      <c r="I30" s="267"/>
      <c r="J30" s="260"/>
      <c r="K30" s="262"/>
      <c r="L30" s="262"/>
      <c r="M30" s="262"/>
    </row>
    <row r="31" spans="1:19" s="254" customFormat="1" ht="12">
      <c r="A31" s="255"/>
      <c r="B31" s="268"/>
      <c r="C31" s="269"/>
      <c r="D31" s="270"/>
      <c r="E31" s="265"/>
      <c r="F31" s="252"/>
      <c r="G31" s="258"/>
      <c r="H31" s="259"/>
    </row>
    <row r="32" spans="1:19" s="254" customFormat="1" ht="27.75" customHeight="1">
      <c r="A32" s="255">
        <f>1+A29</f>
        <v>4</v>
      </c>
      <c r="B32" s="236" t="s">
        <v>310</v>
      </c>
      <c r="C32" s="269" t="s">
        <v>6</v>
      </c>
      <c r="D32" s="270">
        <v>1</v>
      </c>
      <c r="E32" s="257"/>
      <c r="F32" s="252">
        <f>E32*D32</f>
        <v>0</v>
      </c>
      <c r="G32" s="258"/>
      <c r="H32" s="259"/>
    </row>
    <row r="33" spans="1:19" s="254" customFormat="1" ht="127.5" customHeight="1">
      <c r="A33" s="255"/>
      <c r="B33" s="236" t="s">
        <v>311</v>
      </c>
      <c r="C33" s="269"/>
      <c r="D33" s="270"/>
      <c r="E33" s="257"/>
      <c r="F33" s="252"/>
      <c r="G33" s="258"/>
      <c r="H33" s="259"/>
    </row>
    <row r="34" spans="1:19" s="254" customFormat="1" ht="12">
      <c r="A34" s="255"/>
      <c r="B34" s="268"/>
      <c r="C34" s="269"/>
      <c r="D34" s="270"/>
      <c r="E34" s="265"/>
      <c r="F34" s="252"/>
      <c r="G34" s="258"/>
      <c r="H34" s="259"/>
    </row>
    <row r="35" spans="1:19" s="254" customFormat="1" ht="115.5" customHeight="1">
      <c r="A35" s="255">
        <f>1+A32</f>
        <v>5</v>
      </c>
      <c r="B35" s="236" t="s">
        <v>312</v>
      </c>
      <c r="C35" s="269" t="s">
        <v>15</v>
      </c>
      <c r="D35" s="270">
        <v>14</v>
      </c>
      <c r="E35" s="257"/>
      <c r="F35" s="252">
        <f>E35*D35</f>
        <v>0</v>
      </c>
      <c r="G35" s="258"/>
      <c r="H35" s="259"/>
      <c r="I35" s="267"/>
      <c r="J35" s="260"/>
      <c r="K35" s="262"/>
      <c r="L35" s="262"/>
      <c r="M35" s="262"/>
    </row>
    <row r="36" spans="1:19" s="271" customFormat="1">
      <c r="A36" s="255"/>
      <c r="B36" s="272"/>
      <c r="C36" s="256"/>
      <c r="D36" s="251"/>
      <c r="E36" s="265"/>
      <c r="F36" s="252"/>
      <c r="G36" s="273"/>
      <c r="H36" s="274"/>
      <c r="I36" s="253"/>
      <c r="O36" s="254"/>
      <c r="P36" s="254"/>
      <c r="Q36" s="254"/>
      <c r="R36" s="254"/>
      <c r="S36" s="254"/>
    </row>
    <row r="37" spans="1:19">
      <c r="A37" s="142" t="s">
        <v>459</v>
      </c>
      <c r="B37" s="143"/>
      <c r="C37" s="144"/>
      <c r="D37" s="145"/>
      <c r="E37" s="146"/>
      <c r="F37" s="146"/>
      <c r="K37" s="148"/>
    </row>
    <row r="38" spans="1:19" s="154" customFormat="1">
      <c r="A38" s="149"/>
      <c r="B38" s="150" t="str">
        <f>+CONCATENATE("REKAPITULACIJA - ",B15)</f>
        <v>REKAPITULACIJA - MIZARSKA DELA</v>
      </c>
      <c r="C38" s="151"/>
      <c r="D38" s="152"/>
      <c r="E38" s="153"/>
      <c r="F38" s="153">
        <f>SUM(F22:F35)</f>
        <v>0</v>
      </c>
      <c r="G38" s="78"/>
      <c r="H38" s="147"/>
    </row>
    <row r="39" spans="1:19">
      <c r="A39" s="142" t="s">
        <v>459</v>
      </c>
      <c r="B39" s="143"/>
      <c r="C39" s="144"/>
      <c r="D39" s="145"/>
      <c r="E39" s="146"/>
      <c r="F39" s="146"/>
    </row>
  </sheetData>
  <mergeCells count="3">
    <mergeCell ref="B18:F18"/>
    <mergeCell ref="B19:F19"/>
    <mergeCell ref="B20:F20"/>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97"/>
  <sheetViews>
    <sheetView showZeros="0" view="pageBreakPreview" zoomScaleSheetLayoutView="100" workbookViewId="0">
      <pane ySplit="10" topLeftCell="A11" activePane="bottomLeft" state="frozen"/>
      <selection activeCell="B36" sqref="B36"/>
      <selection pane="bottomLeft" activeCell="E27" sqref="E27"/>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48</v>
      </c>
      <c r="B15" s="209" t="s">
        <v>49</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254" customFormat="1" ht="54.75" customHeight="1">
      <c r="A18" s="219"/>
      <c r="B18" s="354" t="s">
        <v>313</v>
      </c>
      <c r="C18" s="354"/>
      <c r="D18" s="354"/>
      <c r="E18" s="354"/>
      <c r="F18" s="354"/>
      <c r="G18" s="214"/>
      <c r="H18" s="215"/>
      <c r="I18" s="253"/>
      <c r="J18" s="217"/>
      <c r="K18" s="217"/>
      <c r="L18" s="217"/>
    </row>
    <row r="19" spans="1:19" s="254" customFormat="1" ht="97.5" customHeight="1">
      <c r="A19" s="219"/>
      <c r="B19" s="354" t="s">
        <v>323</v>
      </c>
      <c r="C19" s="354"/>
      <c r="D19" s="354"/>
      <c r="E19" s="354"/>
      <c r="F19" s="354"/>
      <c r="G19" s="214"/>
      <c r="H19" s="215"/>
      <c r="I19" s="253"/>
      <c r="J19" s="217"/>
      <c r="K19" s="217"/>
      <c r="L19" s="217"/>
    </row>
    <row r="20" spans="1:19" s="254" customFormat="1" ht="40.5" customHeight="1">
      <c r="A20" s="219"/>
      <c r="B20" s="354" t="s">
        <v>314</v>
      </c>
      <c r="C20" s="354"/>
      <c r="D20" s="354"/>
      <c r="E20" s="354"/>
      <c r="F20" s="354"/>
      <c r="G20" s="214"/>
      <c r="H20" s="215"/>
      <c r="I20" s="253"/>
      <c r="J20" s="217"/>
      <c r="K20" s="217"/>
      <c r="L20" s="217"/>
    </row>
    <row r="21" spans="1:19" s="254" customFormat="1" ht="29.25" customHeight="1">
      <c r="A21" s="219"/>
      <c r="B21" s="354" t="s">
        <v>315</v>
      </c>
      <c r="C21" s="354"/>
      <c r="D21" s="354"/>
      <c r="E21" s="354"/>
      <c r="F21" s="354"/>
      <c r="G21" s="214"/>
      <c r="H21" s="215"/>
      <c r="I21" s="253"/>
      <c r="J21" s="217"/>
      <c r="K21" s="217"/>
      <c r="L21" s="217"/>
    </row>
    <row r="22" spans="1:19" s="254" customFormat="1" ht="41.25" customHeight="1">
      <c r="A22" s="219"/>
      <c r="B22" s="354" t="s">
        <v>316</v>
      </c>
      <c r="C22" s="354"/>
      <c r="D22" s="354"/>
      <c r="E22" s="354"/>
      <c r="F22" s="354"/>
      <c r="G22" s="214"/>
      <c r="H22" s="215"/>
      <c r="I22" s="253"/>
      <c r="J22" s="217"/>
      <c r="K22" s="217"/>
      <c r="L22" s="217"/>
    </row>
    <row r="23" spans="1:19" s="254" customFormat="1" ht="15.95" customHeight="1">
      <c r="A23" s="219"/>
      <c r="B23" s="354" t="s">
        <v>317</v>
      </c>
      <c r="C23" s="354"/>
      <c r="D23" s="354"/>
      <c r="E23" s="354"/>
      <c r="F23" s="354"/>
      <c r="G23" s="214"/>
      <c r="H23" s="215"/>
      <c r="I23" s="253"/>
      <c r="J23" s="217"/>
      <c r="K23" s="217"/>
      <c r="L23" s="217"/>
    </row>
    <row r="24" spans="1:19" s="254" customFormat="1" ht="42" customHeight="1">
      <c r="A24" s="219"/>
      <c r="B24" s="354" t="s">
        <v>318</v>
      </c>
      <c r="C24" s="354"/>
      <c r="D24" s="354"/>
      <c r="E24" s="354"/>
      <c r="F24" s="354"/>
      <c r="G24" s="214"/>
      <c r="H24" s="215"/>
      <c r="I24" s="253"/>
      <c r="J24" s="217"/>
      <c r="K24" s="217"/>
      <c r="L24" s="217"/>
    </row>
    <row r="25" spans="1:19" s="254" customFormat="1">
      <c r="A25" s="219"/>
      <c r="B25" s="220"/>
      <c r="C25" s="211"/>
      <c r="D25" s="251"/>
      <c r="E25" s="212"/>
      <c r="F25" s="252"/>
      <c r="G25" s="214"/>
      <c r="H25" s="215"/>
      <c r="I25" s="253"/>
      <c r="J25" s="217"/>
      <c r="K25" s="217"/>
      <c r="L25" s="217"/>
    </row>
    <row r="26" spans="1:19" s="254" customFormat="1" ht="15.95" customHeight="1">
      <c r="A26" s="219"/>
      <c r="B26" s="111" t="s">
        <v>319</v>
      </c>
      <c r="C26" s="211"/>
      <c r="D26" s="251"/>
      <c r="E26" s="212"/>
      <c r="F26" s="252"/>
      <c r="G26" s="214"/>
      <c r="H26" s="215"/>
      <c r="I26" s="253"/>
      <c r="J26" s="217"/>
      <c r="K26" s="217"/>
      <c r="L26" s="217"/>
    </row>
    <row r="27" spans="1:19" s="254" customFormat="1" ht="24">
      <c r="A27" s="255">
        <v>1</v>
      </c>
      <c r="B27" s="180" t="s">
        <v>320</v>
      </c>
      <c r="C27" s="256" t="s">
        <v>6</v>
      </c>
      <c r="D27" s="251">
        <v>4</v>
      </c>
      <c r="E27" s="257"/>
      <c r="F27" s="252">
        <f>E27*D27</f>
        <v>0</v>
      </c>
      <c r="G27" s="258"/>
      <c r="H27" s="259"/>
      <c r="I27" s="181"/>
      <c r="J27" s="260"/>
      <c r="K27" s="261"/>
      <c r="L27" s="228"/>
      <c r="M27" s="262"/>
      <c r="N27" s="229"/>
      <c r="P27" s="229"/>
      <c r="R27" s="229"/>
      <c r="S27" s="230"/>
    </row>
    <row r="28" spans="1:19" s="254" customFormat="1" ht="156">
      <c r="A28" s="255"/>
      <c r="B28" s="180" t="s">
        <v>321</v>
      </c>
      <c r="C28" s="256"/>
      <c r="D28" s="251"/>
      <c r="E28" s="257"/>
      <c r="F28" s="252"/>
      <c r="G28" s="258"/>
      <c r="H28" s="259"/>
      <c r="I28" s="181"/>
      <c r="J28" s="260"/>
      <c r="K28" s="261"/>
      <c r="L28" s="228"/>
      <c r="M28" s="262"/>
      <c r="N28" s="229"/>
      <c r="P28" s="229"/>
      <c r="R28" s="229"/>
      <c r="S28" s="230"/>
    </row>
    <row r="29" spans="1:19" s="254" customFormat="1" ht="157.5" customHeight="1">
      <c r="A29" s="255"/>
      <c r="B29" s="180" t="s">
        <v>322</v>
      </c>
      <c r="C29" s="256"/>
      <c r="D29" s="251"/>
      <c r="E29" s="257"/>
      <c r="F29" s="252"/>
      <c r="G29" s="258"/>
      <c r="H29" s="259"/>
      <c r="I29" s="181"/>
      <c r="J29" s="260"/>
      <c r="K29" s="261"/>
      <c r="L29" s="228"/>
      <c r="M29" s="262"/>
      <c r="N29" s="229"/>
      <c r="P29" s="229"/>
      <c r="R29" s="229"/>
      <c r="S29" s="230"/>
    </row>
    <row r="30" spans="1:19" s="254" customFormat="1" ht="12">
      <c r="A30" s="255"/>
      <c r="B30" s="114"/>
      <c r="C30" s="263"/>
      <c r="D30" s="264"/>
      <c r="E30" s="265"/>
      <c r="F30" s="266"/>
      <c r="G30" s="258"/>
      <c r="H30" s="259"/>
    </row>
    <row r="31" spans="1:19" s="254" customFormat="1" ht="24.75" customHeight="1">
      <c r="A31" s="255">
        <f>1+A27</f>
        <v>2</v>
      </c>
      <c r="B31" s="268" t="s">
        <v>324</v>
      </c>
      <c r="C31" s="269" t="s">
        <v>6</v>
      </c>
      <c r="D31" s="270">
        <v>4</v>
      </c>
      <c r="E31" s="257"/>
      <c r="F31" s="252">
        <f>E31*D31</f>
        <v>0</v>
      </c>
      <c r="G31" s="258"/>
      <c r="H31" s="259"/>
      <c r="I31" s="230"/>
      <c r="K31" s="261"/>
      <c r="N31" s="229"/>
    </row>
    <row r="32" spans="1:19" s="254" customFormat="1" ht="169.5" customHeight="1">
      <c r="A32" s="255"/>
      <c r="B32" s="268" t="s">
        <v>325</v>
      </c>
      <c r="C32" s="269"/>
      <c r="D32" s="270"/>
      <c r="E32" s="257"/>
      <c r="F32" s="252"/>
      <c r="G32" s="258"/>
      <c r="H32" s="259"/>
      <c r="I32" s="230"/>
      <c r="K32" s="261"/>
      <c r="N32" s="229"/>
    </row>
    <row r="33" spans="1:14" s="254" customFormat="1" ht="147" customHeight="1">
      <c r="A33" s="255"/>
      <c r="B33" s="268" t="s">
        <v>326</v>
      </c>
      <c r="C33" s="269"/>
      <c r="D33" s="270"/>
      <c r="E33" s="257"/>
      <c r="F33" s="252"/>
      <c r="G33" s="258"/>
      <c r="H33" s="259"/>
      <c r="I33" s="230"/>
      <c r="K33" s="261"/>
      <c r="N33" s="229"/>
    </row>
    <row r="34" spans="1:14" s="254" customFormat="1" ht="12">
      <c r="A34" s="255"/>
      <c r="B34" s="268"/>
      <c r="C34" s="269"/>
      <c r="D34" s="270"/>
      <c r="E34" s="250"/>
      <c r="F34" s="252"/>
      <c r="G34" s="258"/>
      <c r="H34" s="259"/>
      <c r="I34" s="230"/>
      <c r="K34" s="261"/>
      <c r="N34" s="229"/>
    </row>
    <row r="35" spans="1:14" s="254" customFormat="1" ht="28.5" customHeight="1">
      <c r="A35" s="255">
        <f>1+A31</f>
        <v>3</v>
      </c>
      <c r="B35" s="268" t="s">
        <v>327</v>
      </c>
      <c r="C35" s="269" t="s">
        <v>6</v>
      </c>
      <c r="D35" s="270">
        <v>2</v>
      </c>
      <c r="E35" s="257"/>
      <c r="F35" s="252">
        <f>E35*D35</f>
        <v>0</v>
      </c>
      <c r="G35" s="258"/>
      <c r="H35" s="259"/>
      <c r="I35" s="267"/>
      <c r="J35" s="260"/>
      <c r="K35" s="262"/>
      <c r="L35" s="262"/>
      <c r="M35" s="262"/>
    </row>
    <row r="36" spans="1:14" s="254" customFormat="1" ht="174.75" customHeight="1">
      <c r="A36" s="255"/>
      <c r="B36" s="268" t="s">
        <v>328</v>
      </c>
      <c r="C36" s="269"/>
      <c r="D36" s="270"/>
      <c r="E36" s="257"/>
      <c r="F36" s="252"/>
      <c r="G36" s="258"/>
      <c r="H36" s="259"/>
      <c r="I36" s="267"/>
      <c r="J36" s="260"/>
      <c r="K36" s="262"/>
      <c r="L36" s="262"/>
      <c r="M36" s="262"/>
    </row>
    <row r="37" spans="1:14" s="254" customFormat="1" ht="117.75" customHeight="1">
      <c r="A37" s="255"/>
      <c r="B37" s="268" t="s">
        <v>329</v>
      </c>
      <c r="C37" s="269"/>
      <c r="D37" s="270"/>
      <c r="E37" s="257"/>
      <c r="F37" s="252"/>
      <c r="G37" s="258"/>
      <c r="H37" s="259"/>
      <c r="I37" s="267"/>
      <c r="J37" s="260"/>
      <c r="K37" s="262"/>
      <c r="L37" s="262"/>
      <c r="M37" s="262"/>
    </row>
    <row r="38" spans="1:14" s="254" customFormat="1" ht="12">
      <c r="A38" s="255"/>
      <c r="B38" s="268"/>
      <c r="C38" s="269"/>
      <c r="D38" s="270"/>
      <c r="E38" s="265"/>
      <c r="F38" s="252"/>
      <c r="G38" s="258"/>
      <c r="H38" s="259"/>
    </row>
    <row r="39" spans="1:14" s="254" customFormat="1" ht="24">
      <c r="A39" s="255">
        <f>1+A35</f>
        <v>4</v>
      </c>
      <c r="B39" s="236" t="s">
        <v>330</v>
      </c>
      <c r="C39" s="269" t="s">
        <v>6</v>
      </c>
      <c r="D39" s="270">
        <v>2</v>
      </c>
      <c r="E39" s="257"/>
      <c r="F39" s="252">
        <f>E39*D39</f>
        <v>0</v>
      </c>
      <c r="G39" s="258"/>
      <c r="H39" s="259"/>
    </row>
    <row r="40" spans="1:14" s="254" customFormat="1" ht="156">
      <c r="A40" s="255"/>
      <c r="B40" s="236" t="s">
        <v>331</v>
      </c>
      <c r="C40" s="269"/>
      <c r="D40" s="270"/>
      <c r="E40" s="257"/>
      <c r="F40" s="252"/>
      <c r="G40" s="258"/>
      <c r="H40" s="259"/>
    </row>
    <row r="41" spans="1:14" s="254" customFormat="1" ht="105.75" customHeight="1">
      <c r="A41" s="255"/>
      <c r="B41" s="236" t="s">
        <v>332</v>
      </c>
      <c r="C41" s="269"/>
      <c r="D41" s="270"/>
      <c r="E41" s="257"/>
      <c r="F41" s="252"/>
      <c r="G41" s="258"/>
      <c r="H41" s="259"/>
    </row>
    <row r="42" spans="1:14" s="254" customFormat="1" ht="12">
      <c r="A42" s="255"/>
      <c r="B42" s="268"/>
      <c r="C42" s="269"/>
      <c r="D42" s="270"/>
      <c r="E42" s="265"/>
      <c r="F42" s="252"/>
      <c r="G42" s="258"/>
      <c r="H42" s="259"/>
    </row>
    <row r="43" spans="1:14" s="254" customFormat="1" ht="24" customHeight="1">
      <c r="A43" s="255">
        <f>1+A39</f>
        <v>5</v>
      </c>
      <c r="B43" s="236" t="s">
        <v>333</v>
      </c>
      <c r="C43" s="269" t="s">
        <v>6</v>
      </c>
      <c r="D43" s="270">
        <v>2</v>
      </c>
      <c r="E43" s="257"/>
      <c r="F43" s="252">
        <f>E43*D43</f>
        <v>0</v>
      </c>
      <c r="G43" s="258"/>
      <c r="H43" s="259"/>
      <c r="I43" s="267"/>
      <c r="J43" s="260"/>
      <c r="K43" s="262"/>
      <c r="L43" s="262"/>
      <c r="M43" s="262"/>
    </row>
    <row r="44" spans="1:14" s="254" customFormat="1" ht="162.75" customHeight="1">
      <c r="A44" s="255"/>
      <c r="B44" s="236" t="s">
        <v>334</v>
      </c>
      <c r="C44" s="269"/>
      <c r="D44" s="270"/>
      <c r="E44" s="257"/>
      <c r="F44" s="252"/>
      <c r="G44" s="258"/>
      <c r="H44" s="259"/>
      <c r="I44" s="267"/>
      <c r="J44" s="260"/>
      <c r="K44" s="262"/>
      <c r="L44" s="262"/>
      <c r="M44" s="262"/>
    </row>
    <row r="45" spans="1:14" s="254" customFormat="1" ht="158.25" customHeight="1">
      <c r="A45" s="255"/>
      <c r="B45" s="236" t="s">
        <v>335</v>
      </c>
      <c r="C45" s="269"/>
      <c r="D45" s="270"/>
      <c r="E45" s="257"/>
      <c r="F45" s="252"/>
      <c r="G45" s="258"/>
      <c r="H45" s="259"/>
      <c r="I45" s="267"/>
      <c r="J45" s="260"/>
      <c r="K45" s="262"/>
      <c r="L45" s="262"/>
      <c r="M45" s="262"/>
    </row>
    <row r="46" spans="1:14" s="254" customFormat="1" ht="12">
      <c r="A46" s="255"/>
      <c r="B46" s="268"/>
      <c r="C46" s="263"/>
      <c r="D46" s="264"/>
      <c r="E46" s="265"/>
      <c r="F46" s="266"/>
      <c r="G46" s="258"/>
      <c r="H46" s="259"/>
      <c r="I46" s="253"/>
    </row>
    <row r="47" spans="1:14" s="254" customFormat="1" ht="26.25" customHeight="1">
      <c r="A47" s="255">
        <f>1+A43</f>
        <v>6</v>
      </c>
      <c r="B47" s="236" t="s">
        <v>336</v>
      </c>
      <c r="C47" s="269" t="s">
        <v>6</v>
      </c>
      <c r="D47" s="270">
        <v>1</v>
      </c>
      <c r="E47" s="257"/>
      <c r="F47" s="252">
        <f>E47*D47</f>
        <v>0</v>
      </c>
      <c r="G47" s="258"/>
      <c r="H47" s="259"/>
      <c r="I47" s="253"/>
    </row>
    <row r="48" spans="1:14" s="254" customFormat="1" ht="126.75" customHeight="1">
      <c r="A48" s="255"/>
      <c r="B48" s="236" t="s">
        <v>337</v>
      </c>
      <c r="C48" s="269"/>
      <c r="D48" s="270"/>
      <c r="E48" s="257"/>
      <c r="F48" s="252"/>
      <c r="G48" s="258"/>
      <c r="H48" s="259"/>
      <c r="I48" s="253"/>
    </row>
    <row r="49" spans="1:19" s="254" customFormat="1" ht="164.25" customHeight="1">
      <c r="A49" s="255"/>
      <c r="B49" s="236" t="s">
        <v>338</v>
      </c>
      <c r="C49" s="269"/>
      <c r="D49" s="270"/>
      <c r="E49" s="257"/>
      <c r="F49" s="252"/>
      <c r="G49" s="258"/>
      <c r="H49" s="259"/>
      <c r="I49" s="253"/>
    </row>
    <row r="50" spans="1:19" s="254" customFormat="1" ht="12">
      <c r="A50" s="255"/>
      <c r="B50" s="268"/>
      <c r="C50" s="263"/>
      <c r="D50" s="264"/>
      <c r="E50" s="265"/>
      <c r="F50" s="266"/>
      <c r="G50" s="258"/>
      <c r="H50" s="259"/>
      <c r="I50" s="253"/>
    </row>
    <row r="51" spans="1:19" s="254" customFormat="1" ht="12">
      <c r="A51" s="255"/>
      <c r="B51" s="292" t="s">
        <v>339</v>
      </c>
      <c r="C51" s="263"/>
      <c r="D51" s="264"/>
      <c r="E51" s="265"/>
      <c r="F51" s="266"/>
      <c r="G51" s="258"/>
      <c r="H51" s="259"/>
      <c r="I51" s="253"/>
    </row>
    <row r="52" spans="1:19" s="254" customFormat="1" ht="28.5" customHeight="1">
      <c r="A52" s="255">
        <f>1+A47</f>
        <v>7</v>
      </c>
      <c r="B52" s="236" t="s">
        <v>340</v>
      </c>
      <c r="C52" s="269" t="s">
        <v>6</v>
      </c>
      <c r="D52" s="270">
        <v>1</v>
      </c>
      <c r="E52" s="257"/>
      <c r="F52" s="252">
        <f>E52*D52</f>
        <v>0</v>
      </c>
      <c r="G52" s="258"/>
      <c r="H52" s="259"/>
      <c r="I52" s="132"/>
      <c r="J52" s="132"/>
      <c r="K52" s="261"/>
      <c r="L52" s="132"/>
      <c r="M52" s="132"/>
      <c r="N52" s="182"/>
      <c r="O52" s="132"/>
      <c r="P52" s="132"/>
      <c r="Q52" s="271"/>
      <c r="R52" s="132"/>
      <c r="S52" s="230"/>
    </row>
    <row r="53" spans="1:19" s="254" customFormat="1" ht="180.75" customHeight="1">
      <c r="A53" s="255"/>
      <c r="B53" s="236" t="s">
        <v>341</v>
      </c>
      <c r="C53" s="269"/>
      <c r="D53" s="270"/>
      <c r="E53" s="257"/>
      <c r="F53" s="252"/>
      <c r="G53" s="258"/>
      <c r="H53" s="259"/>
      <c r="I53" s="132"/>
      <c r="J53" s="132"/>
      <c r="K53" s="261"/>
      <c r="L53" s="132"/>
      <c r="M53" s="132"/>
      <c r="N53" s="182"/>
      <c r="O53" s="132"/>
      <c r="P53" s="132"/>
      <c r="Q53" s="271"/>
      <c r="R53" s="132"/>
      <c r="S53" s="230"/>
    </row>
    <row r="54" spans="1:19" s="254" customFormat="1" ht="204" customHeight="1">
      <c r="A54" s="255"/>
      <c r="B54" s="236" t="s">
        <v>342</v>
      </c>
      <c r="C54" s="269"/>
      <c r="D54" s="270"/>
      <c r="E54" s="257"/>
      <c r="F54" s="252"/>
      <c r="G54" s="258"/>
      <c r="H54" s="259"/>
      <c r="I54" s="132"/>
      <c r="J54" s="132"/>
      <c r="K54" s="261"/>
      <c r="L54" s="132"/>
      <c r="M54" s="132"/>
      <c r="N54" s="182"/>
      <c r="O54" s="132"/>
      <c r="P54" s="132"/>
      <c r="Q54" s="271"/>
      <c r="R54" s="132"/>
      <c r="S54" s="230"/>
    </row>
    <row r="55" spans="1:19" s="254" customFormat="1" ht="93" customHeight="1">
      <c r="A55" s="255"/>
      <c r="B55" s="236" t="s">
        <v>343</v>
      </c>
      <c r="C55" s="269"/>
      <c r="D55" s="270"/>
      <c r="E55" s="257"/>
      <c r="F55" s="252"/>
      <c r="G55" s="258"/>
      <c r="H55" s="259"/>
      <c r="I55" s="132"/>
      <c r="J55" s="132"/>
      <c r="K55" s="261"/>
      <c r="L55" s="132"/>
      <c r="M55" s="132"/>
      <c r="N55" s="182"/>
      <c r="O55" s="132"/>
      <c r="P55" s="132"/>
      <c r="Q55" s="271"/>
      <c r="R55" s="132"/>
      <c r="S55" s="230"/>
    </row>
    <row r="56" spans="1:19" s="254" customFormat="1" ht="12">
      <c r="A56" s="255"/>
      <c r="B56" s="268"/>
      <c r="C56" s="263"/>
      <c r="D56" s="264"/>
      <c r="E56" s="265"/>
      <c r="F56" s="266"/>
      <c r="G56" s="258"/>
      <c r="H56" s="259"/>
      <c r="I56" s="267"/>
      <c r="J56" s="260"/>
      <c r="K56" s="261"/>
      <c r="L56" s="262"/>
      <c r="M56" s="262"/>
    </row>
    <row r="57" spans="1:19" s="254" customFormat="1" ht="32.25" customHeight="1">
      <c r="A57" s="255">
        <f>1+A52</f>
        <v>8</v>
      </c>
      <c r="B57" s="268" t="s">
        <v>344</v>
      </c>
      <c r="C57" s="269" t="s">
        <v>6</v>
      </c>
      <c r="D57" s="270">
        <v>1</v>
      </c>
      <c r="E57" s="257"/>
      <c r="F57" s="252">
        <f>E57*D57</f>
        <v>0</v>
      </c>
      <c r="G57" s="258"/>
      <c r="H57" s="259"/>
      <c r="I57" s="267"/>
      <c r="J57" s="260"/>
      <c r="K57" s="261"/>
      <c r="L57" s="262"/>
      <c r="M57" s="262"/>
    </row>
    <row r="58" spans="1:19" s="254" customFormat="1" ht="180.75" customHeight="1">
      <c r="A58" s="255"/>
      <c r="B58" s="268" t="s">
        <v>345</v>
      </c>
      <c r="C58" s="269"/>
      <c r="D58" s="270"/>
      <c r="E58" s="257"/>
      <c r="F58" s="252"/>
      <c r="G58" s="258"/>
      <c r="H58" s="259"/>
      <c r="I58" s="267"/>
      <c r="J58" s="260"/>
      <c r="K58" s="261"/>
      <c r="L58" s="262"/>
      <c r="M58" s="262"/>
    </row>
    <row r="59" spans="1:19" s="254" customFormat="1" ht="198" customHeight="1">
      <c r="A59" s="255"/>
      <c r="B59" s="268" t="s">
        <v>346</v>
      </c>
      <c r="C59" s="269"/>
      <c r="D59" s="270"/>
      <c r="E59" s="257"/>
      <c r="F59" s="252"/>
      <c r="G59" s="258"/>
      <c r="H59" s="259"/>
      <c r="I59" s="267"/>
      <c r="J59" s="260"/>
      <c r="K59" s="261"/>
      <c r="L59" s="262"/>
      <c r="M59" s="262"/>
    </row>
    <row r="60" spans="1:19" s="254" customFormat="1" ht="87.75" customHeight="1">
      <c r="A60" s="255"/>
      <c r="B60" s="236" t="s">
        <v>347</v>
      </c>
      <c r="C60" s="269"/>
      <c r="D60" s="270"/>
      <c r="E60" s="257"/>
      <c r="F60" s="252"/>
      <c r="G60" s="258"/>
      <c r="H60" s="259"/>
      <c r="I60" s="267"/>
      <c r="J60" s="260"/>
      <c r="K60" s="261"/>
      <c r="L60" s="262"/>
      <c r="M60" s="262"/>
    </row>
    <row r="61" spans="1:19" s="254" customFormat="1" ht="12">
      <c r="A61" s="255"/>
      <c r="B61" s="268"/>
      <c r="C61" s="263"/>
      <c r="D61" s="264"/>
      <c r="E61" s="265"/>
      <c r="F61" s="266"/>
      <c r="G61" s="258"/>
      <c r="H61" s="259"/>
      <c r="I61" s="267"/>
      <c r="J61" s="260"/>
      <c r="K61" s="261"/>
      <c r="L61" s="262"/>
      <c r="M61" s="262"/>
    </row>
    <row r="62" spans="1:19" s="254" customFormat="1" ht="15.95" customHeight="1">
      <c r="A62" s="255"/>
      <c r="B62" s="238" t="s">
        <v>348</v>
      </c>
      <c r="C62" s="263"/>
      <c r="D62" s="264"/>
      <c r="E62" s="265"/>
      <c r="F62" s="266"/>
      <c r="G62" s="258"/>
      <c r="H62" s="259"/>
      <c r="I62" s="267"/>
      <c r="J62" s="260"/>
      <c r="K62" s="262"/>
      <c r="L62" s="262"/>
      <c r="M62" s="262"/>
    </row>
    <row r="63" spans="1:19" s="271" customFormat="1" ht="24.75" customHeight="1">
      <c r="A63" s="255">
        <f>1+A57</f>
        <v>9</v>
      </c>
      <c r="B63" s="275" t="s">
        <v>349</v>
      </c>
      <c r="C63" s="256" t="s">
        <v>6</v>
      </c>
      <c r="D63" s="251">
        <v>4</v>
      </c>
      <c r="E63" s="257"/>
      <c r="F63" s="252">
        <f>E63*D63</f>
        <v>0</v>
      </c>
      <c r="G63" s="273"/>
      <c r="H63" s="274"/>
      <c r="K63" s="261"/>
      <c r="L63" s="228"/>
      <c r="M63" s="262"/>
      <c r="N63" s="132"/>
      <c r="O63" s="254"/>
      <c r="P63" s="229"/>
      <c r="Q63" s="254"/>
      <c r="R63" s="229"/>
      <c r="S63" s="230"/>
    </row>
    <row r="64" spans="1:19" s="271" customFormat="1" ht="105.75" customHeight="1">
      <c r="A64" s="255"/>
      <c r="B64" s="272" t="s">
        <v>350</v>
      </c>
      <c r="C64" s="256"/>
      <c r="D64" s="251"/>
      <c r="E64" s="257"/>
      <c r="F64" s="252"/>
      <c r="G64" s="273"/>
      <c r="H64" s="274"/>
      <c r="K64" s="261"/>
      <c r="L64" s="228"/>
      <c r="M64" s="262"/>
      <c r="N64" s="254"/>
      <c r="O64" s="254"/>
      <c r="P64" s="229"/>
      <c r="Q64" s="254"/>
      <c r="R64" s="229"/>
      <c r="S64" s="230"/>
    </row>
    <row r="65" spans="1:19" s="271" customFormat="1" ht="190.5" customHeight="1">
      <c r="A65" s="255"/>
      <c r="B65" s="272" t="s">
        <v>351</v>
      </c>
      <c r="C65" s="256"/>
      <c r="D65" s="251"/>
      <c r="E65" s="257"/>
      <c r="F65" s="252"/>
      <c r="G65" s="273"/>
      <c r="H65" s="274"/>
      <c r="K65" s="261"/>
      <c r="L65" s="228"/>
      <c r="M65" s="262"/>
      <c r="N65" s="254"/>
      <c r="O65" s="254"/>
      <c r="P65" s="229"/>
      <c r="Q65" s="254"/>
      <c r="R65" s="229"/>
      <c r="S65" s="230"/>
    </row>
    <row r="66" spans="1:19" s="271" customFormat="1" ht="147.75" customHeight="1">
      <c r="A66" s="255"/>
      <c r="B66" s="275" t="s">
        <v>352</v>
      </c>
      <c r="C66" s="256"/>
      <c r="D66" s="251"/>
      <c r="E66" s="257"/>
      <c r="F66" s="252"/>
      <c r="G66" s="273"/>
      <c r="H66" s="274"/>
      <c r="K66" s="261"/>
      <c r="L66" s="228"/>
      <c r="M66" s="262"/>
      <c r="N66" s="254"/>
      <c r="O66" s="254"/>
      <c r="P66" s="229"/>
      <c r="Q66" s="254"/>
      <c r="R66" s="229"/>
      <c r="S66" s="230"/>
    </row>
    <row r="67" spans="1:19" s="271" customFormat="1">
      <c r="A67" s="255"/>
      <c r="B67" s="275"/>
      <c r="C67" s="256"/>
      <c r="D67" s="251"/>
      <c r="E67" s="265"/>
      <c r="F67" s="252"/>
      <c r="G67" s="273"/>
      <c r="H67" s="243"/>
      <c r="I67" s="253"/>
      <c r="R67" s="254"/>
      <c r="S67" s="254"/>
    </row>
    <row r="68" spans="1:19" s="271" customFormat="1" ht="25.5" customHeight="1">
      <c r="A68" s="255">
        <f>1+A63</f>
        <v>10</v>
      </c>
      <c r="B68" s="275" t="s">
        <v>353</v>
      </c>
      <c r="C68" s="256" t="s">
        <v>6</v>
      </c>
      <c r="D68" s="251">
        <v>1</v>
      </c>
      <c r="E68" s="257"/>
      <c r="F68" s="252">
        <f>E68*D68</f>
        <v>0</v>
      </c>
      <c r="G68" s="273"/>
      <c r="H68" s="243"/>
      <c r="I68" s="253"/>
      <c r="R68" s="254"/>
      <c r="S68" s="254"/>
    </row>
    <row r="69" spans="1:19" s="271" customFormat="1" ht="75.75" customHeight="1">
      <c r="A69" s="255"/>
      <c r="B69" s="272" t="s">
        <v>354</v>
      </c>
      <c r="C69" s="256"/>
      <c r="D69" s="251"/>
      <c r="E69" s="257"/>
      <c r="F69" s="252"/>
      <c r="G69" s="273"/>
      <c r="H69" s="243"/>
      <c r="I69" s="253"/>
      <c r="R69" s="254"/>
      <c r="S69" s="254"/>
    </row>
    <row r="70" spans="1:19" s="271" customFormat="1" ht="231.75" customHeight="1">
      <c r="A70" s="255"/>
      <c r="B70" s="272" t="s">
        <v>355</v>
      </c>
      <c r="C70" s="256"/>
      <c r="D70" s="251"/>
      <c r="E70" s="257"/>
      <c r="F70" s="252"/>
      <c r="G70" s="273"/>
      <c r="H70" s="243"/>
      <c r="I70" s="253"/>
      <c r="R70" s="254"/>
      <c r="S70" s="254"/>
    </row>
    <row r="71" spans="1:19" s="271" customFormat="1">
      <c r="A71" s="255"/>
      <c r="B71" s="272"/>
      <c r="C71" s="256"/>
      <c r="D71" s="251"/>
      <c r="E71" s="265"/>
      <c r="F71" s="252"/>
      <c r="G71" s="273"/>
      <c r="H71" s="243"/>
      <c r="I71" s="253"/>
      <c r="R71" s="254"/>
      <c r="S71" s="254"/>
    </row>
    <row r="72" spans="1:19" s="271" customFormat="1" ht="25.5" customHeight="1">
      <c r="A72" s="255">
        <f>1+A68</f>
        <v>11</v>
      </c>
      <c r="B72" s="275" t="s">
        <v>356</v>
      </c>
      <c r="C72" s="256" t="s">
        <v>6</v>
      </c>
      <c r="D72" s="251">
        <v>1</v>
      </c>
      <c r="E72" s="257"/>
      <c r="F72" s="252">
        <f>E72*D72</f>
        <v>0</v>
      </c>
      <c r="G72" s="273"/>
      <c r="H72" s="243"/>
      <c r="I72" s="253"/>
      <c r="R72" s="254"/>
      <c r="S72" s="254"/>
    </row>
    <row r="73" spans="1:19" s="271" customFormat="1" ht="81" customHeight="1">
      <c r="A73" s="255"/>
      <c r="B73" s="272" t="s">
        <v>357</v>
      </c>
      <c r="C73" s="256"/>
      <c r="D73" s="251"/>
      <c r="E73" s="257"/>
      <c r="F73" s="252"/>
      <c r="G73" s="273"/>
      <c r="H73" s="243"/>
      <c r="I73" s="253"/>
      <c r="R73" s="254"/>
      <c r="S73" s="254"/>
    </row>
    <row r="74" spans="1:19" s="271" customFormat="1" ht="151.5" customHeight="1">
      <c r="A74" s="255"/>
      <c r="B74" s="272" t="s">
        <v>358</v>
      </c>
      <c r="C74" s="256"/>
      <c r="D74" s="251"/>
      <c r="E74" s="257"/>
      <c r="F74" s="252"/>
      <c r="G74" s="273"/>
      <c r="H74" s="243"/>
      <c r="I74" s="253"/>
      <c r="R74" s="254"/>
      <c r="S74" s="254"/>
    </row>
    <row r="75" spans="1:19" s="271" customFormat="1" ht="113.25" customHeight="1">
      <c r="A75" s="255"/>
      <c r="B75" s="275" t="s">
        <v>359</v>
      </c>
      <c r="C75" s="256"/>
      <c r="D75" s="251"/>
      <c r="E75" s="257"/>
      <c r="F75" s="252"/>
      <c r="G75" s="273"/>
      <c r="H75" s="243"/>
      <c r="I75" s="253"/>
      <c r="R75" s="254"/>
      <c r="S75" s="254"/>
    </row>
    <row r="76" spans="1:19" s="271" customFormat="1">
      <c r="A76" s="255"/>
      <c r="B76" s="275"/>
      <c r="C76" s="256"/>
      <c r="D76" s="251"/>
      <c r="E76" s="265"/>
      <c r="F76" s="252"/>
      <c r="G76" s="273"/>
      <c r="H76" s="243"/>
      <c r="I76" s="253"/>
      <c r="R76" s="254"/>
      <c r="S76" s="254"/>
    </row>
    <row r="77" spans="1:19" s="271" customFormat="1" ht="28.5" customHeight="1">
      <c r="A77" s="255">
        <f>1+A72</f>
        <v>12</v>
      </c>
      <c r="B77" s="275" t="s">
        <v>360</v>
      </c>
      <c r="C77" s="256" t="s">
        <v>6</v>
      </c>
      <c r="D77" s="251">
        <v>2</v>
      </c>
      <c r="E77" s="257"/>
      <c r="F77" s="252">
        <f>E77*D77</f>
        <v>0</v>
      </c>
      <c r="G77" s="273"/>
      <c r="H77" s="140"/>
      <c r="I77" s="132"/>
      <c r="J77" s="132"/>
      <c r="K77" s="132"/>
      <c r="L77" s="132"/>
      <c r="M77" s="132"/>
      <c r="N77" s="132"/>
      <c r="O77" s="132"/>
      <c r="P77" s="132"/>
      <c r="R77" s="132"/>
      <c r="S77" s="230"/>
    </row>
    <row r="78" spans="1:19" s="271" customFormat="1" ht="75" customHeight="1">
      <c r="A78" s="255"/>
      <c r="B78" s="275" t="s">
        <v>361</v>
      </c>
      <c r="C78" s="256"/>
      <c r="D78" s="251"/>
      <c r="E78" s="257"/>
      <c r="F78" s="252"/>
      <c r="G78" s="273"/>
      <c r="H78" s="140"/>
      <c r="I78" s="132"/>
      <c r="J78" s="132"/>
      <c r="K78" s="132"/>
      <c r="L78" s="132"/>
      <c r="M78" s="132"/>
      <c r="N78" s="132"/>
      <c r="O78" s="132"/>
      <c r="P78" s="132"/>
      <c r="R78" s="132"/>
      <c r="S78" s="230"/>
    </row>
    <row r="79" spans="1:19" s="271" customFormat="1" ht="229.5" customHeight="1">
      <c r="A79" s="255"/>
      <c r="B79" s="275" t="s">
        <v>362</v>
      </c>
      <c r="C79" s="256"/>
      <c r="D79" s="251"/>
      <c r="E79" s="257"/>
      <c r="F79" s="252"/>
      <c r="G79" s="273"/>
      <c r="H79" s="140"/>
      <c r="I79" s="132"/>
      <c r="J79" s="132"/>
      <c r="K79" s="132"/>
      <c r="L79" s="132"/>
      <c r="M79" s="132"/>
      <c r="N79" s="132"/>
      <c r="O79" s="132"/>
      <c r="P79" s="132"/>
      <c r="R79" s="132"/>
      <c r="S79" s="230"/>
    </row>
    <row r="80" spans="1:19" s="271" customFormat="1" ht="144.75" customHeight="1">
      <c r="A80" s="255"/>
      <c r="B80" s="275" t="s">
        <v>363</v>
      </c>
      <c r="C80" s="256"/>
      <c r="D80" s="251"/>
      <c r="E80" s="257"/>
      <c r="F80" s="252"/>
      <c r="G80" s="273"/>
      <c r="H80" s="140"/>
      <c r="I80" s="132"/>
      <c r="J80" s="132"/>
      <c r="K80" s="132"/>
      <c r="L80" s="132"/>
      <c r="M80" s="132"/>
      <c r="N80" s="132"/>
      <c r="O80" s="132"/>
      <c r="P80" s="132"/>
      <c r="R80" s="132"/>
      <c r="S80" s="230"/>
    </row>
    <row r="81" spans="1:19" s="271" customFormat="1">
      <c r="A81" s="255"/>
      <c r="B81" s="275"/>
      <c r="C81" s="256"/>
      <c r="D81" s="251"/>
      <c r="E81" s="265"/>
      <c r="F81" s="252"/>
      <c r="G81" s="273"/>
      <c r="H81" s="274"/>
    </row>
    <row r="82" spans="1:19" s="271" customFormat="1">
      <c r="A82" s="255"/>
      <c r="B82" s="332" t="s">
        <v>364</v>
      </c>
      <c r="C82" s="256"/>
      <c r="D82" s="251"/>
      <c r="E82" s="265"/>
      <c r="F82" s="252"/>
      <c r="G82" s="273"/>
      <c r="H82" s="274"/>
    </row>
    <row r="83" spans="1:19" s="271" customFormat="1" ht="24.75" customHeight="1">
      <c r="A83" s="255">
        <f>1+A77</f>
        <v>13</v>
      </c>
      <c r="B83" s="275" t="s">
        <v>365</v>
      </c>
      <c r="C83" s="256" t="s">
        <v>6</v>
      </c>
      <c r="D83" s="251">
        <v>2</v>
      </c>
      <c r="E83" s="257"/>
      <c r="F83" s="252">
        <f>E83*D83</f>
        <v>0</v>
      </c>
      <c r="G83" s="273"/>
      <c r="H83" s="274"/>
    </row>
    <row r="84" spans="1:19" s="271" customFormat="1" ht="163.5" customHeight="1">
      <c r="A84" s="255"/>
      <c r="B84" s="275" t="s">
        <v>366</v>
      </c>
      <c r="C84" s="256"/>
      <c r="D84" s="251"/>
      <c r="E84" s="257"/>
      <c r="F84" s="252"/>
      <c r="G84" s="273"/>
      <c r="H84" s="274"/>
    </row>
    <row r="85" spans="1:19" s="271" customFormat="1" ht="129" customHeight="1">
      <c r="A85" s="255"/>
      <c r="B85" s="275" t="s">
        <v>367</v>
      </c>
      <c r="C85" s="256"/>
      <c r="D85" s="251"/>
      <c r="E85" s="257"/>
      <c r="F85" s="252"/>
      <c r="G85" s="273"/>
      <c r="H85" s="274"/>
    </row>
    <row r="86" spans="1:19" s="271" customFormat="1">
      <c r="A86" s="255"/>
      <c r="B86" s="275"/>
      <c r="C86" s="256"/>
      <c r="D86" s="251"/>
      <c r="E86" s="265"/>
      <c r="F86" s="252"/>
      <c r="G86" s="273"/>
      <c r="H86" s="274"/>
    </row>
    <row r="87" spans="1:19" s="271" customFormat="1">
      <c r="A87" s="255"/>
      <c r="B87" s="332" t="s">
        <v>368</v>
      </c>
      <c r="C87" s="256"/>
      <c r="D87" s="251"/>
      <c r="E87" s="265"/>
      <c r="F87" s="252"/>
      <c r="G87" s="273"/>
      <c r="H87" s="274"/>
    </row>
    <row r="88" spans="1:19" s="271" customFormat="1" ht="25.5" customHeight="1">
      <c r="A88" s="255">
        <f>1+A83</f>
        <v>14</v>
      </c>
      <c r="B88" s="272" t="s">
        <v>369</v>
      </c>
      <c r="C88" s="256" t="s">
        <v>6</v>
      </c>
      <c r="D88" s="251">
        <v>2</v>
      </c>
      <c r="E88" s="257"/>
      <c r="F88" s="252">
        <f>E88*D88</f>
        <v>0</v>
      </c>
      <c r="G88" s="273"/>
      <c r="H88" s="274"/>
    </row>
    <row r="89" spans="1:19" s="271" customFormat="1" ht="105" customHeight="1">
      <c r="A89" s="255"/>
      <c r="B89" s="272" t="s">
        <v>370</v>
      </c>
      <c r="C89" s="256"/>
      <c r="D89" s="251"/>
      <c r="E89" s="257"/>
      <c r="F89" s="252"/>
      <c r="G89" s="273"/>
      <c r="H89" s="274"/>
    </row>
    <row r="90" spans="1:19" s="271" customFormat="1" ht="141" customHeight="1">
      <c r="A90" s="255"/>
      <c r="B90" s="272" t="s">
        <v>371</v>
      </c>
      <c r="C90" s="256"/>
      <c r="D90" s="251"/>
      <c r="E90" s="257"/>
      <c r="F90" s="252"/>
      <c r="G90" s="273"/>
      <c r="H90" s="274"/>
    </row>
    <row r="91" spans="1:19" s="271" customFormat="1">
      <c r="A91" s="255"/>
      <c r="B91" s="275"/>
      <c r="C91" s="256"/>
      <c r="D91" s="251"/>
      <c r="E91" s="265"/>
      <c r="F91" s="252"/>
      <c r="G91" s="273"/>
      <c r="H91" s="274"/>
    </row>
    <row r="92" spans="1:19" s="271" customFormat="1" ht="27" customHeight="1">
      <c r="A92" s="255">
        <f>1+A88</f>
        <v>15</v>
      </c>
      <c r="B92" s="272" t="s">
        <v>372</v>
      </c>
      <c r="C92" s="256" t="s">
        <v>6</v>
      </c>
      <c r="D92" s="251">
        <v>1</v>
      </c>
      <c r="E92" s="257"/>
      <c r="F92" s="252">
        <f>E92*D92</f>
        <v>0</v>
      </c>
      <c r="G92" s="273"/>
      <c r="H92" s="274"/>
      <c r="I92" s="141"/>
    </row>
    <row r="93" spans="1:19" s="271" customFormat="1" ht="150.75" customHeight="1">
      <c r="A93" s="255"/>
      <c r="B93" s="272" t="s">
        <v>373</v>
      </c>
      <c r="C93" s="256"/>
      <c r="D93" s="251"/>
      <c r="E93" s="257"/>
      <c r="F93" s="252"/>
      <c r="G93" s="273"/>
      <c r="H93" s="274"/>
      <c r="I93" s="141"/>
    </row>
    <row r="94" spans="1:19" s="271" customFormat="1">
      <c r="A94" s="255"/>
      <c r="B94" s="272"/>
      <c r="C94" s="256"/>
      <c r="D94" s="251"/>
      <c r="E94" s="265"/>
      <c r="F94" s="252"/>
      <c r="G94" s="273"/>
      <c r="H94" s="274"/>
      <c r="I94" s="253"/>
      <c r="O94" s="254"/>
      <c r="P94" s="254"/>
      <c r="Q94" s="254"/>
      <c r="R94" s="254"/>
      <c r="S94" s="254"/>
    </row>
    <row r="95" spans="1:19">
      <c r="A95" s="142" t="s">
        <v>459</v>
      </c>
      <c r="B95" s="143"/>
      <c r="C95" s="144"/>
      <c r="D95" s="145"/>
      <c r="E95" s="146"/>
      <c r="F95" s="146"/>
      <c r="K95" s="148"/>
    </row>
    <row r="96" spans="1:19" s="154" customFormat="1">
      <c r="A96" s="149"/>
      <c r="B96" s="150" t="str">
        <f>+CONCATENATE("REKAPITULACIJA - ",B15)</f>
        <v>REKAPITULACIJA - STAVBNO POHIŠTVO</v>
      </c>
      <c r="C96" s="151"/>
      <c r="D96" s="152"/>
      <c r="E96" s="153"/>
      <c r="F96" s="153">
        <f>SUM(F26:F94)</f>
        <v>0</v>
      </c>
      <c r="G96" s="78"/>
      <c r="H96" s="147"/>
    </row>
    <row r="97" spans="1:6">
      <c r="A97" s="142" t="s">
        <v>459</v>
      </c>
      <c r="B97" s="143"/>
      <c r="C97" s="144"/>
      <c r="D97" s="145"/>
      <c r="E97" s="146"/>
      <c r="F97" s="146"/>
    </row>
  </sheetData>
  <mergeCells count="7">
    <mergeCell ref="B23:F23"/>
    <mergeCell ref="B24:F24"/>
    <mergeCell ref="B19:F19"/>
    <mergeCell ref="B18:F18"/>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33"/>
  <sheetViews>
    <sheetView showZeros="0" view="pageBreakPreview" zoomScaleSheetLayoutView="100" workbookViewId="0">
      <pane ySplit="10" topLeftCell="A23" activePane="bottomLeft" state="frozen"/>
      <selection activeCell="B36" sqref="B36"/>
      <selection pane="bottomLeft" activeCell="E26" sqref="E26"/>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50</v>
      </c>
      <c r="B15" s="209" t="s">
        <v>51</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254" customFormat="1" ht="36.75" customHeight="1">
      <c r="A18" s="219"/>
      <c r="B18" s="349" t="s">
        <v>375</v>
      </c>
      <c r="C18" s="349"/>
      <c r="D18" s="349"/>
      <c r="E18" s="349"/>
      <c r="F18" s="349"/>
      <c r="G18" s="214"/>
      <c r="H18" s="215"/>
      <c r="I18" s="253"/>
      <c r="J18" s="217"/>
      <c r="K18" s="217"/>
      <c r="L18" s="217"/>
    </row>
    <row r="19" spans="1:19" s="254" customFormat="1" ht="26.25" customHeight="1">
      <c r="A19" s="219"/>
      <c r="B19" s="349" t="s">
        <v>376</v>
      </c>
      <c r="C19" s="349"/>
      <c r="D19" s="349"/>
      <c r="E19" s="349"/>
      <c r="F19" s="349"/>
      <c r="G19" s="214"/>
      <c r="H19" s="215"/>
      <c r="I19" s="253"/>
      <c r="J19" s="217"/>
      <c r="K19" s="217"/>
      <c r="L19" s="217"/>
    </row>
    <row r="20" spans="1:19" s="254" customFormat="1" ht="38.25" customHeight="1">
      <c r="A20" s="219"/>
      <c r="B20" s="349" t="s">
        <v>377</v>
      </c>
      <c r="C20" s="349"/>
      <c r="D20" s="349"/>
      <c r="E20" s="349"/>
      <c r="F20" s="349"/>
      <c r="G20" s="214"/>
      <c r="H20" s="215"/>
      <c r="I20" s="253"/>
      <c r="J20" s="217"/>
      <c r="K20" s="217"/>
      <c r="L20" s="217"/>
    </row>
    <row r="21" spans="1:19" s="254" customFormat="1">
      <c r="A21" s="219"/>
      <c r="B21" s="349" t="s">
        <v>378</v>
      </c>
      <c r="C21" s="349"/>
      <c r="D21" s="349"/>
      <c r="E21" s="349"/>
      <c r="F21" s="349"/>
      <c r="G21" s="214"/>
      <c r="H21" s="215"/>
      <c r="I21" s="253"/>
      <c r="J21" s="217"/>
      <c r="K21" s="217"/>
      <c r="L21" s="217"/>
    </row>
    <row r="22" spans="1:19" s="254" customFormat="1" ht="23.25" customHeight="1">
      <c r="A22" s="219"/>
      <c r="B22" s="349" t="s">
        <v>379</v>
      </c>
      <c r="C22" s="349"/>
      <c r="D22" s="349"/>
      <c r="E22" s="349"/>
      <c r="F22" s="349"/>
      <c r="G22" s="214"/>
      <c r="H22" s="215"/>
      <c r="I22" s="253"/>
      <c r="J22" s="217"/>
      <c r="K22" s="217"/>
      <c r="L22" s="217"/>
    </row>
    <row r="23" spans="1:19" s="254" customFormat="1">
      <c r="A23" s="219"/>
      <c r="B23" s="349" t="s">
        <v>380</v>
      </c>
      <c r="C23" s="349"/>
      <c r="D23" s="349"/>
      <c r="E23" s="349"/>
      <c r="F23" s="349"/>
      <c r="G23" s="214"/>
      <c r="H23" s="215"/>
      <c r="I23" s="253"/>
      <c r="J23" s="217"/>
      <c r="K23" s="217"/>
      <c r="L23" s="217"/>
    </row>
    <row r="24" spans="1:19" s="254" customFormat="1">
      <c r="A24" s="219"/>
      <c r="B24" s="220"/>
      <c r="C24" s="211"/>
      <c r="D24" s="251"/>
      <c r="E24" s="212"/>
      <c r="F24" s="252"/>
      <c r="G24" s="214"/>
      <c r="H24" s="215"/>
      <c r="I24" s="253"/>
      <c r="J24" s="217"/>
      <c r="K24" s="217"/>
      <c r="L24" s="217"/>
    </row>
    <row r="25" spans="1:19" s="254" customFormat="1" ht="15.95" customHeight="1">
      <c r="A25" s="219"/>
      <c r="B25" s="111" t="s">
        <v>381</v>
      </c>
      <c r="C25" s="211"/>
      <c r="D25" s="251"/>
      <c r="E25" s="212"/>
      <c r="F25" s="252"/>
      <c r="G25" s="214"/>
      <c r="H25" s="215"/>
      <c r="I25" s="253"/>
      <c r="J25" s="217"/>
      <c r="K25" s="217"/>
      <c r="L25" s="217"/>
    </row>
    <row r="26" spans="1:19" s="254" customFormat="1" ht="72">
      <c r="A26" s="255">
        <v>1</v>
      </c>
      <c r="B26" s="180" t="s">
        <v>382</v>
      </c>
      <c r="C26" s="256" t="s">
        <v>14</v>
      </c>
      <c r="D26" s="251">
        <v>356</v>
      </c>
      <c r="E26" s="257"/>
      <c r="F26" s="252">
        <f>E26*D26</f>
        <v>0</v>
      </c>
      <c r="G26" s="258"/>
      <c r="H26" s="259"/>
      <c r="I26" s="181"/>
      <c r="J26" s="260"/>
      <c r="K26" s="261"/>
      <c r="L26" s="228"/>
      <c r="M26" s="262"/>
      <c r="N26" s="229"/>
      <c r="P26" s="229"/>
      <c r="R26" s="229"/>
      <c r="S26" s="230"/>
    </row>
    <row r="27" spans="1:19" s="254" customFormat="1" ht="192">
      <c r="A27" s="255"/>
      <c r="B27" s="180" t="s">
        <v>383</v>
      </c>
      <c r="C27" s="256"/>
      <c r="D27" s="251"/>
      <c r="E27" s="257"/>
      <c r="F27" s="252"/>
      <c r="G27" s="258"/>
      <c r="H27" s="259"/>
      <c r="I27" s="181"/>
      <c r="J27" s="260"/>
      <c r="K27" s="261"/>
      <c r="L27" s="228"/>
      <c r="M27" s="262"/>
      <c r="N27" s="229"/>
      <c r="P27" s="229"/>
      <c r="R27" s="229"/>
      <c r="S27" s="230"/>
    </row>
    <row r="28" spans="1:19" s="254" customFormat="1" ht="12">
      <c r="A28" s="255"/>
      <c r="B28" s="114"/>
      <c r="C28" s="263"/>
      <c r="D28" s="264"/>
      <c r="E28" s="265"/>
      <c r="F28" s="266"/>
      <c r="G28" s="258"/>
      <c r="H28" s="259"/>
    </row>
    <row r="29" spans="1:19" s="254" customFormat="1" ht="76.5" customHeight="1">
      <c r="A29" s="255">
        <f>1+A26</f>
        <v>2</v>
      </c>
      <c r="B29" s="268" t="s">
        <v>384</v>
      </c>
      <c r="C29" s="269" t="s">
        <v>15</v>
      </c>
      <c r="D29" s="270">
        <v>5</v>
      </c>
      <c r="E29" s="257"/>
      <c r="F29" s="252">
        <f>E29*D29</f>
        <v>0</v>
      </c>
      <c r="G29" s="258"/>
      <c r="H29" s="259"/>
      <c r="I29" s="230"/>
      <c r="K29" s="261"/>
      <c r="N29" s="229"/>
    </row>
    <row r="30" spans="1:19" s="271" customFormat="1">
      <c r="A30" s="255"/>
      <c r="B30" s="272"/>
      <c r="C30" s="256"/>
      <c r="D30" s="251"/>
      <c r="E30" s="265"/>
      <c r="F30" s="252"/>
      <c r="G30" s="273"/>
      <c r="H30" s="274"/>
      <c r="I30" s="253"/>
      <c r="O30" s="254"/>
      <c r="P30" s="254"/>
      <c r="Q30" s="254"/>
      <c r="R30" s="254"/>
      <c r="S30" s="254"/>
    </row>
    <row r="31" spans="1:19">
      <c r="A31" s="142" t="s">
        <v>459</v>
      </c>
      <c r="B31" s="143"/>
      <c r="C31" s="144"/>
      <c r="D31" s="145"/>
      <c r="E31" s="146"/>
      <c r="F31" s="146"/>
      <c r="K31" s="148"/>
    </row>
    <row r="32" spans="1:19" s="154" customFormat="1">
      <c r="A32" s="149"/>
      <c r="B32" s="150" t="str">
        <f>+CONCATENATE("REKAPITULACIJA - ",B15)</f>
        <v>REKAPITULACIJA - TLAKARSKA DELA</v>
      </c>
      <c r="C32" s="151"/>
      <c r="D32" s="152"/>
      <c r="E32" s="153"/>
      <c r="F32" s="153">
        <f>SUM(F25:F29)</f>
        <v>0</v>
      </c>
      <c r="G32" s="78"/>
      <c r="H32" s="147"/>
    </row>
    <row r="33" spans="1:6">
      <c r="A33" s="142" t="s">
        <v>459</v>
      </c>
      <c r="B33" s="143"/>
      <c r="C33" s="144"/>
      <c r="D33" s="145"/>
      <c r="E33" s="146"/>
      <c r="F33" s="146"/>
    </row>
  </sheetData>
  <mergeCells count="6">
    <mergeCell ref="B22:F22"/>
    <mergeCell ref="B23:F23"/>
    <mergeCell ref="B18:F18"/>
    <mergeCell ref="B21:F21"/>
    <mergeCell ref="B19:F19"/>
    <mergeCell ref="B20:F20"/>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S40"/>
  <sheetViews>
    <sheetView showZeros="0" view="pageBreakPreview" zoomScaleSheetLayoutView="100" workbookViewId="0">
      <pane ySplit="10" topLeftCell="A17" activePane="bottomLeft" state="frozen"/>
      <selection activeCell="B36" sqref="B36"/>
      <selection pane="bottomLeft" activeCell="E23" sqref="E23"/>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53</v>
      </c>
      <c r="B15" s="209" t="s">
        <v>52</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254" customFormat="1" ht="25.5" customHeight="1">
      <c r="A18" s="210"/>
      <c r="B18" s="360" t="s">
        <v>385</v>
      </c>
      <c r="C18" s="360"/>
      <c r="D18" s="360"/>
      <c r="E18" s="360"/>
      <c r="F18" s="360"/>
      <c r="G18" s="214"/>
      <c r="H18" s="215"/>
      <c r="I18" s="253"/>
      <c r="J18" s="217"/>
      <c r="K18" s="217"/>
      <c r="L18" s="217"/>
    </row>
    <row r="19" spans="1:19" s="254" customFormat="1" ht="14.25" customHeight="1">
      <c r="A19" s="210"/>
      <c r="B19" s="360" t="s">
        <v>386</v>
      </c>
      <c r="C19" s="360"/>
      <c r="D19" s="360"/>
      <c r="E19" s="360"/>
      <c r="F19" s="360"/>
      <c r="G19" s="214"/>
      <c r="H19" s="215"/>
      <c r="I19" s="253"/>
      <c r="J19" s="217"/>
      <c r="K19" s="217"/>
      <c r="L19" s="217"/>
    </row>
    <row r="20" spans="1:19" s="254" customFormat="1" ht="89.25" customHeight="1">
      <c r="A20" s="210"/>
      <c r="B20" s="360" t="s">
        <v>387</v>
      </c>
      <c r="C20" s="360"/>
      <c r="D20" s="360"/>
      <c r="E20" s="360"/>
      <c r="F20" s="360"/>
      <c r="G20" s="214"/>
      <c r="H20" s="215"/>
      <c r="I20" s="253"/>
      <c r="J20" s="217"/>
      <c r="K20" s="217"/>
      <c r="L20" s="217"/>
    </row>
    <row r="21" spans="1:19" s="254" customFormat="1">
      <c r="A21" s="219"/>
      <c r="B21" s="220"/>
      <c r="C21" s="211"/>
      <c r="D21" s="251"/>
      <c r="E21" s="212"/>
      <c r="F21" s="252"/>
      <c r="G21" s="214"/>
      <c r="H21" s="215"/>
      <c r="I21" s="253"/>
      <c r="J21" s="217"/>
      <c r="K21" s="217"/>
      <c r="L21" s="217"/>
    </row>
    <row r="22" spans="1:19" s="254" customFormat="1" ht="15.95" customHeight="1">
      <c r="A22" s="219"/>
      <c r="B22" s="111" t="s">
        <v>388</v>
      </c>
      <c r="C22" s="211"/>
      <c r="D22" s="251"/>
      <c r="E22" s="212"/>
      <c r="F22" s="252"/>
      <c r="G22" s="214"/>
      <c r="H22" s="215"/>
      <c r="I22" s="253"/>
      <c r="J22" s="217"/>
      <c r="K22" s="217"/>
      <c r="L22" s="217"/>
    </row>
    <row r="23" spans="1:19" s="254" customFormat="1" ht="26.25" customHeight="1">
      <c r="A23" s="255">
        <v>1</v>
      </c>
      <c r="B23" s="180" t="s">
        <v>391</v>
      </c>
      <c r="C23" s="256" t="s">
        <v>14</v>
      </c>
      <c r="D23" s="251">
        <v>176</v>
      </c>
      <c r="E23" s="257"/>
      <c r="F23" s="252">
        <f>E23*D23</f>
        <v>0</v>
      </c>
      <c r="G23" s="258"/>
      <c r="H23" s="259"/>
      <c r="I23" s="181"/>
      <c r="J23" s="260"/>
      <c r="K23" s="261"/>
      <c r="L23" s="228"/>
      <c r="M23" s="262"/>
      <c r="N23" s="229"/>
      <c r="P23" s="229"/>
      <c r="R23" s="229"/>
      <c r="S23" s="230"/>
    </row>
    <row r="24" spans="1:19" s="254" customFormat="1" ht="189.75" customHeight="1">
      <c r="A24" s="255"/>
      <c r="B24" s="180" t="s">
        <v>389</v>
      </c>
      <c r="C24" s="256"/>
      <c r="D24" s="251"/>
      <c r="E24" s="257"/>
      <c r="F24" s="252"/>
      <c r="G24" s="258"/>
      <c r="H24" s="259"/>
      <c r="I24" s="181"/>
      <c r="J24" s="260"/>
      <c r="K24" s="261"/>
      <c r="L24" s="228"/>
      <c r="M24" s="262"/>
      <c r="N24" s="229"/>
      <c r="P24" s="229"/>
      <c r="R24" s="229"/>
      <c r="S24" s="230"/>
    </row>
    <row r="25" spans="1:19" s="254" customFormat="1" ht="12">
      <c r="A25" s="255"/>
      <c r="B25" s="114"/>
      <c r="C25" s="263"/>
      <c r="D25" s="264"/>
      <c r="E25" s="265"/>
      <c r="F25" s="266"/>
      <c r="G25" s="258"/>
      <c r="H25" s="259"/>
    </row>
    <row r="26" spans="1:19" s="254" customFormat="1" ht="38.25" customHeight="1">
      <c r="A26" s="255">
        <f>1+A23</f>
        <v>2</v>
      </c>
      <c r="B26" s="180" t="s">
        <v>392</v>
      </c>
      <c r="C26" s="269" t="s">
        <v>14</v>
      </c>
      <c r="D26" s="270">
        <v>29</v>
      </c>
      <c r="E26" s="257"/>
      <c r="F26" s="252">
        <f>E26*D26</f>
        <v>0</v>
      </c>
      <c r="G26" s="258"/>
      <c r="H26" s="259"/>
      <c r="I26" s="230"/>
      <c r="K26" s="261"/>
      <c r="N26" s="229"/>
    </row>
    <row r="27" spans="1:19" s="254" customFormat="1" ht="190.5" customHeight="1">
      <c r="A27" s="255"/>
      <c r="B27" s="180" t="s">
        <v>390</v>
      </c>
      <c r="C27" s="269"/>
      <c r="D27" s="270"/>
      <c r="E27" s="257"/>
      <c r="F27" s="252"/>
      <c r="G27" s="258"/>
      <c r="H27" s="259"/>
      <c r="I27" s="230"/>
      <c r="K27" s="261"/>
      <c r="N27" s="229"/>
    </row>
    <row r="28" spans="1:19" s="254" customFormat="1" ht="12">
      <c r="A28" s="255"/>
      <c r="B28" s="268"/>
      <c r="C28" s="269"/>
      <c r="D28" s="270"/>
      <c r="E28" s="250"/>
      <c r="F28" s="252"/>
      <c r="G28" s="258"/>
      <c r="H28" s="259"/>
      <c r="I28" s="230"/>
      <c r="K28" s="261"/>
      <c r="N28" s="229"/>
    </row>
    <row r="29" spans="1:19" s="254" customFormat="1" ht="39.75" customHeight="1">
      <c r="A29" s="255">
        <f>1+A26</f>
        <v>3</v>
      </c>
      <c r="B29" s="180" t="s">
        <v>393</v>
      </c>
      <c r="C29" s="269" t="s">
        <v>14</v>
      </c>
      <c r="D29" s="270">
        <v>10</v>
      </c>
      <c r="E29" s="257"/>
      <c r="F29" s="252">
        <f>E29*D29</f>
        <v>0</v>
      </c>
      <c r="G29" s="258"/>
      <c r="H29" s="259"/>
      <c r="I29" s="267"/>
      <c r="J29" s="260"/>
      <c r="K29" s="262"/>
      <c r="L29" s="262"/>
      <c r="M29" s="262"/>
    </row>
    <row r="30" spans="1:19" s="254" customFormat="1" ht="152.25" customHeight="1">
      <c r="A30" s="255"/>
      <c r="B30" s="180" t="s">
        <v>394</v>
      </c>
      <c r="C30" s="269"/>
      <c r="D30" s="270"/>
      <c r="E30" s="257"/>
      <c r="F30" s="252"/>
      <c r="G30" s="258"/>
      <c r="H30" s="259"/>
      <c r="I30" s="267"/>
      <c r="J30" s="260"/>
      <c r="K30" s="262"/>
      <c r="L30" s="262"/>
      <c r="M30" s="262"/>
    </row>
    <row r="31" spans="1:19" s="254" customFormat="1" ht="12">
      <c r="A31" s="255"/>
      <c r="B31" s="268"/>
      <c r="C31" s="269"/>
      <c r="D31" s="270"/>
      <c r="E31" s="265"/>
      <c r="F31" s="252"/>
      <c r="G31" s="258"/>
      <c r="H31" s="259"/>
    </row>
    <row r="32" spans="1:19" s="254" customFormat="1" ht="39" customHeight="1">
      <c r="A32" s="255">
        <f>1+A29</f>
        <v>4</v>
      </c>
      <c r="B32" s="236" t="s">
        <v>395</v>
      </c>
      <c r="C32" s="269" t="s">
        <v>14</v>
      </c>
      <c r="D32" s="270">
        <v>185</v>
      </c>
      <c r="E32" s="257"/>
      <c r="F32" s="252">
        <f>E32*D32</f>
        <v>0</v>
      </c>
      <c r="G32" s="258"/>
      <c r="H32" s="259"/>
      <c r="I32" s="267"/>
      <c r="J32" s="260"/>
      <c r="K32" s="262"/>
      <c r="L32" s="262"/>
      <c r="M32" s="262"/>
    </row>
    <row r="33" spans="1:13" s="254" customFormat="1" ht="166.5" customHeight="1">
      <c r="A33" s="255"/>
      <c r="B33" s="236" t="s">
        <v>396</v>
      </c>
      <c r="C33" s="269"/>
      <c r="D33" s="270"/>
      <c r="E33" s="257"/>
      <c r="F33" s="252"/>
      <c r="G33" s="258"/>
      <c r="H33" s="259"/>
      <c r="I33" s="267"/>
      <c r="J33" s="260"/>
      <c r="K33" s="262"/>
      <c r="L33" s="262"/>
      <c r="M33" s="262"/>
    </row>
    <row r="34" spans="1:13" s="254" customFormat="1" ht="12">
      <c r="A34" s="255"/>
      <c r="B34" s="268"/>
      <c r="C34" s="263"/>
      <c r="D34" s="264"/>
      <c r="E34" s="265"/>
      <c r="F34" s="266"/>
      <c r="G34" s="258"/>
      <c r="H34" s="259"/>
      <c r="I34" s="253"/>
    </row>
    <row r="35" spans="1:13" s="254" customFormat="1" ht="26.25" customHeight="1">
      <c r="A35" s="255">
        <f>1+A32</f>
        <v>5</v>
      </c>
      <c r="B35" s="236" t="s">
        <v>397</v>
      </c>
      <c r="C35" s="269" t="s">
        <v>14</v>
      </c>
      <c r="D35" s="270">
        <v>14</v>
      </c>
      <c r="E35" s="257"/>
      <c r="F35" s="252">
        <f>E35*D35</f>
        <v>0</v>
      </c>
      <c r="G35" s="258"/>
      <c r="H35" s="259"/>
      <c r="I35" s="253"/>
    </row>
    <row r="36" spans="1:13" s="254" customFormat="1" ht="169.5" customHeight="1">
      <c r="A36" s="255"/>
      <c r="B36" s="236" t="s">
        <v>398</v>
      </c>
      <c r="C36" s="269"/>
      <c r="D36" s="270"/>
      <c r="E36" s="257"/>
      <c r="F36" s="252"/>
      <c r="G36" s="258"/>
      <c r="H36" s="259"/>
      <c r="I36" s="253"/>
    </row>
    <row r="37" spans="1:13" s="254" customFormat="1" ht="12">
      <c r="A37" s="255"/>
      <c r="B37" s="268"/>
      <c r="C37" s="263"/>
      <c r="D37" s="264"/>
      <c r="E37" s="265"/>
      <c r="F37" s="266"/>
      <c r="G37" s="258"/>
      <c r="H37" s="259"/>
      <c r="I37" s="253"/>
    </row>
    <row r="38" spans="1:13">
      <c r="A38" s="142" t="s">
        <v>459</v>
      </c>
      <c r="B38" s="143"/>
      <c r="C38" s="144"/>
      <c r="D38" s="145"/>
      <c r="E38" s="146"/>
      <c r="F38" s="146"/>
      <c r="K38" s="148"/>
    </row>
    <row r="39" spans="1:13" s="154" customFormat="1">
      <c r="A39" s="149"/>
      <c r="B39" s="150" t="str">
        <f>+CONCATENATE("REKAPITULACIJA - ",B15)</f>
        <v>REKAPITULACIJA - ESTRIH</v>
      </c>
      <c r="C39" s="151"/>
      <c r="D39" s="152"/>
      <c r="E39" s="153"/>
      <c r="F39" s="153">
        <f>SUM(F22:F37)</f>
        <v>0</v>
      </c>
      <c r="G39" s="78"/>
      <c r="H39" s="147"/>
    </row>
    <row r="40" spans="1:13">
      <c r="A40" s="142" t="s">
        <v>459</v>
      </c>
      <c r="B40" s="143"/>
      <c r="C40" s="144"/>
      <c r="D40" s="145"/>
      <c r="E40" s="146"/>
      <c r="F40" s="146"/>
    </row>
  </sheetData>
  <mergeCells count="3">
    <mergeCell ref="B18:F18"/>
    <mergeCell ref="B19:F19"/>
    <mergeCell ref="B20:F20"/>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S44"/>
  <sheetViews>
    <sheetView showZeros="0" view="pageBreakPreview" zoomScaleSheetLayoutView="100" workbookViewId="0">
      <pane ySplit="10" topLeftCell="A19" activePane="bottomLeft" state="frozen"/>
      <selection activeCell="B36" sqref="B36"/>
      <selection pane="bottomLeft" activeCell="E26" sqref="E26"/>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55</v>
      </c>
      <c r="B15" s="209" t="s">
        <v>54</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338" customFormat="1" ht="31.5" customHeight="1">
      <c r="A18" s="333"/>
      <c r="B18" s="361" t="s">
        <v>399</v>
      </c>
      <c r="C18" s="361"/>
      <c r="D18" s="361"/>
      <c r="E18" s="361"/>
      <c r="F18" s="361"/>
      <c r="G18" s="334"/>
      <c r="H18" s="335"/>
      <c r="I18" s="336"/>
      <c r="J18" s="337"/>
      <c r="K18" s="337"/>
      <c r="L18" s="337"/>
    </row>
    <row r="19" spans="1:19" s="254" customFormat="1" ht="51.75" customHeight="1">
      <c r="A19" s="219"/>
      <c r="B19" s="349" t="s">
        <v>400</v>
      </c>
      <c r="C19" s="349"/>
      <c r="D19" s="349"/>
      <c r="E19" s="349"/>
      <c r="F19" s="349"/>
      <c r="G19" s="214"/>
      <c r="H19" s="215"/>
      <c r="I19" s="253"/>
      <c r="J19" s="217"/>
      <c r="K19" s="217"/>
      <c r="L19" s="217"/>
    </row>
    <row r="20" spans="1:19" s="254" customFormat="1">
      <c r="A20" s="219"/>
      <c r="B20" s="349" t="s">
        <v>401</v>
      </c>
      <c r="C20" s="349"/>
      <c r="D20" s="349"/>
      <c r="E20" s="349"/>
      <c r="F20" s="349"/>
      <c r="G20" s="214"/>
      <c r="H20" s="215"/>
      <c r="I20" s="253"/>
      <c r="J20" s="217"/>
      <c r="K20" s="217"/>
      <c r="L20" s="217"/>
    </row>
    <row r="21" spans="1:19" s="254" customFormat="1" ht="51.75" customHeight="1">
      <c r="A21" s="219"/>
      <c r="B21" s="349" t="s">
        <v>402</v>
      </c>
      <c r="C21" s="349"/>
      <c r="D21" s="349"/>
      <c r="E21" s="349"/>
      <c r="F21" s="349"/>
      <c r="G21" s="214"/>
      <c r="H21" s="215"/>
      <c r="I21" s="253"/>
      <c r="J21" s="217"/>
      <c r="K21" s="217"/>
      <c r="L21" s="217"/>
    </row>
    <row r="22" spans="1:19" s="254" customFormat="1" ht="26.25" customHeight="1">
      <c r="A22" s="219"/>
      <c r="B22" s="349" t="s">
        <v>403</v>
      </c>
      <c r="C22" s="349"/>
      <c r="D22" s="349"/>
      <c r="E22" s="349"/>
      <c r="F22" s="349"/>
      <c r="G22" s="214"/>
      <c r="H22" s="215"/>
      <c r="I22" s="253"/>
      <c r="J22" s="217"/>
      <c r="K22" s="217"/>
      <c r="L22" s="217"/>
    </row>
    <row r="23" spans="1:19" s="254" customFormat="1">
      <c r="A23" s="219"/>
      <c r="B23" s="349" t="s">
        <v>404</v>
      </c>
      <c r="C23" s="349"/>
      <c r="D23" s="349"/>
      <c r="E23" s="349"/>
      <c r="F23" s="349"/>
      <c r="G23" s="214"/>
      <c r="H23" s="215"/>
      <c r="I23" s="253"/>
      <c r="J23" s="217"/>
      <c r="K23" s="217"/>
      <c r="L23" s="217"/>
    </row>
    <row r="24" spans="1:19" s="254" customFormat="1">
      <c r="A24" s="219"/>
      <c r="B24" s="220"/>
      <c r="C24" s="211"/>
      <c r="D24" s="251"/>
      <c r="E24" s="212"/>
      <c r="F24" s="252"/>
      <c r="G24" s="214"/>
      <c r="H24" s="215"/>
      <c r="I24" s="253"/>
      <c r="J24" s="217"/>
      <c r="K24" s="217"/>
      <c r="L24" s="217"/>
    </row>
    <row r="25" spans="1:19" s="254" customFormat="1" ht="15.95" customHeight="1">
      <c r="A25" s="219"/>
      <c r="B25" s="111" t="s">
        <v>405</v>
      </c>
      <c r="C25" s="211"/>
      <c r="D25" s="251"/>
      <c r="E25" s="212"/>
      <c r="F25" s="252"/>
      <c r="G25" s="214"/>
      <c r="H25" s="215"/>
      <c r="I25" s="253"/>
      <c r="J25" s="217"/>
      <c r="K25" s="217"/>
      <c r="L25" s="217"/>
    </row>
    <row r="26" spans="1:19" s="254" customFormat="1" ht="132">
      <c r="A26" s="255">
        <v>1</v>
      </c>
      <c r="B26" s="180" t="s">
        <v>406</v>
      </c>
      <c r="C26" s="256" t="s">
        <v>14</v>
      </c>
      <c r="D26" s="251">
        <v>60</v>
      </c>
      <c r="E26" s="257"/>
      <c r="F26" s="252">
        <f>E26*D26</f>
        <v>0</v>
      </c>
      <c r="G26" s="258"/>
      <c r="H26" s="259"/>
      <c r="I26" s="181"/>
      <c r="J26" s="260"/>
      <c r="K26" s="261"/>
      <c r="L26" s="228"/>
      <c r="M26" s="262"/>
      <c r="N26" s="229"/>
      <c r="P26" s="229"/>
      <c r="R26" s="229"/>
      <c r="S26" s="230"/>
    </row>
    <row r="27" spans="1:19" s="254" customFormat="1" ht="12">
      <c r="A27" s="255"/>
      <c r="B27" s="114"/>
      <c r="C27" s="263"/>
      <c r="D27" s="264"/>
      <c r="E27" s="265"/>
      <c r="F27" s="266"/>
      <c r="G27" s="258"/>
      <c r="H27" s="259"/>
    </row>
    <row r="28" spans="1:19" s="254" customFormat="1" ht="179.25" customHeight="1">
      <c r="A28" s="255">
        <f>1+A26</f>
        <v>2</v>
      </c>
      <c r="B28" s="236" t="s">
        <v>408</v>
      </c>
      <c r="C28" s="269" t="s">
        <v>14</v>
      </c>
      <c r="D28" s="270">
        <v>13</v>
      </c>
      <c r="E28" s="257"/>
      <c r="F28" s="252">
        <f>E28*D28</f>
        <v>0</v>
      </c>
      <c r="G28" s="258"/>
      <c r="H28" s="259"/>
      <c r="I28" s="230"/>
      <c r="K28" s="261"/>
      <c r="N28" s="229"/>
    </row>
    <row r="29" spans="1:19" s="254" customFormat="1" ht="12">
      <c r="A29" s="255"/>
      <c r="B29" s="268"/>
      <c r="C29" s="269"/>
      <c r="D29" s="270"/>
      <c r="E29" s="265"/>
      <c r="F29" s="252"/>
      <c r="G29" s="258"/>
      <c r="H29" s="259"/>
      <c r="I29" s="230"/>
      <c r="K29" s="261"/>
      <c r="N29" s="229"/>
    </row>
    <row r="30" spans="1:19" s="254" customFormat="1" ht="168">
      <c r="A30" s="255">
        <f>1+A28</f>
        <v>3</v>
      </c>
      <c r="B30" s="236" t="s">
        <v>409</v>
      </c>
      <c r="C30" s="269" t="s">
        <v>14</v>
      </c>
      <c r="D30" s="270">
        <v>5</v>
      </c>
      <c r="E30" s="257"/>
      <c r="F30" s="252">
        <f>E30*D30</f>
        <v>0</v>
      </c>
      <c r="G30" s="258"/>
      <c r="H30" s="259"/>
      <c r="I30" s="230"/>
      <c r="K30" s="261"/>
      <c r="N30" s="229"/>
    </row>
    <row r="31" spans="1:19" s="254" customFormat="1" ht="12">
      <c r="A31" s="255"/>
      <c r="B31" s="236"/>
      <c r="C31" s="269"/>
      <c r="D31" s="270"/>
      <c r="E31" s="265"/>
      <c r="F31" s="252"/>
      <c r="G31" s="258"/>
      <c r="H31" s="259"/>
      <c r="I31" s="230"/>
      <c r="K31" s="261"/>
      <c r="N31" s="229"/>
    </row>
    <row r="32" spans="1:19" s="254" customFormat="1" ht="81" customHeight="1">
      <c r="A32" s="255">
        <f>1+A30</f>
        <v>4</v>
      </c>
      <c r="B32" s="236" t="s">
        <v>411</v>
      </c>
      <c r="C32" s="269" t="s">
        <v>15</v>
      </c>
      <c r="D32" s="270">
        <v>25</v>
      </c>
      <c r="E32" s="257"/>
      <c r="F32" s="252">
        <f>E32*D32</f>
        <v>0</v>
      </c>
      <c r="G32" s="258"/>
      <c r="H32" s="259"/>
      <c r="I32" s="230"/>
      <c r="K32" s="261"/>
      <c r="N32" s="229"/>
    </row>
    <row r="33" spans="1:19" s="254" customFormat="1" ht="12">
      <c r="A33" s="255"/>
      <c r="B33" s="268"/>
      <c r="C33" s="269"/>
      <c r="D33" s="270"/>
      <c r="E33" s="265"/>
      <c r="F33" s="252"/>
      <c r="G33" s="258"/>
      <c r="H33" s="259"/>
      <c r="I33" s="230"/>
      <c r="K33" s="261"/>
      <c r="N33" s="229"/>
    </row>
    <row r="34" spans="1:19" s="254" customFormat="1" ht="147.75" customHeight="1">
      <c r="A34" s="255">
        <f>1+A32</f>
        <v>5</v>
      </c>
      <c r="B34" s="236" t="s">
        <v>410</v>
      </c>
      <c r="C34" s="269" t="s">
        <v>14</v>
      </c>
      <c r="D34" s="270">
        <v>13</v>
      </c>
      <c r="E34" s="257"/>
      <c r="F34" s="252">
        <f>E34*D34</f>
        <v>0</v>
      </c>
      <c r="G34" s="258"/>
      <c r="H34" s="259"/>
      <c r="I34" s="230"/>
      <c r="K34" s="261"/>
      <c r="N34" s="229"/>
    </row>
    <row r="35" spans="1:19" s="254" customFormat="1" ht="12">
      <c r="A35" s="255"/>
      <c r="B35" s="268"/>
      <c r="C35" s="269"/>
      <c r="D35" s="270"/>
      <c r="E35" s="250"/>
      <c r="F35" s="252"/>
      <c r="G35" s="258"/>
      <c r="H35" s="259"/>
      <c r="I35" s="230"/>
      <c r="K35" s="261"/>
      <c r="N35" s="229"/>
    </row>
    <row r="36" spans="1:19" s="254" customFormat="1" ht="168.75" customHeight="1">
      <c r="A36" s="255">
        <f>1+A34</f>
        <v>6</v>
      </c>
      <c r="B36" s="236" t="s">
        <v>407</v>
      </c>
      <c r="C36" s="269" t="s">
        <v>14</v>
      </c>
      <c r="D36" s="270">
        <v>30</v>
      </c>
      <c r="E36" s="257"/>
      <c r="F36" s="252">
        <f>E36*D36</f>
        <v>0</v>
      </c>
      <c r="G36" s="258"/>
      <c r="H36" s="259"/>
      <c r="I36" s="267"/>
      <c r="J36" s="260"/>
      <c r="K36" s="262"/>
      <c r="L36" s="262"/>
      <c r="M36" s="262"/>
    </row>
    <row r="37" spans="1:19" s="254" customFormat="1" ht="12">
      <c r="A37" s="255"/>
      <c r="B37" s="268"/>
      <c r="C37" s="269"/>
      <c r="D37" s="270"/>
      <c r="E37" s="265"/>
      <c r="F37" s="252"/>
      <c r="G37" s="258"/>
      <c r="H37" s="259"/>
    </row>
    <row r="38" spans="1:19" s="254" customFormat="1" ht="93" customHeight="1">
      <c r="A38" s="255">
        <f>1+A36</f>
        <v>7</v>
      </c>
      <c r="B38" s="236" t="s">
        <v>412</v>
      </c>
      <c r="C38" s="269" t="s">
        <v>15</v>
      </c>
      <c r="D38" s="270">
        <v>30</v>
      </c>
      <c r="E38" s="257"/>
      <c r="F38" s="252">
        <f>E38*D38</f>
        <v>0</v>
      </c>
      <c r="G38" s="258"/>
      <c r="H38" s="259"/>
    </row>
    <row r="39" spans="1:19" s="254" customFormat="1" ht="12">
      <c r="A39" s="255"/>
      <c r="B39" s="268"/>
      <c r="C39" s="269"/>
      <c r="D39" s="270"/>
      <c r="E39" s="265"/>
      <c r="F39" s="252"/>
      <c r="G39" s="258"/>
      <c r="H39" s="259"/>
    </row>
    <row r="40" spans="1:19" s="254" customFormat="1" ht="144" customHeight="1">
      <c r="A40" s="255">
        <f>1+A38</f>
        <v>8</v>
      </c>
      <c r="B40" s="236" t="s">
        <v>413</v>
      </c>
      <c r="C40" s="269" t="s">
        <v>14</v>
      </c>
      <c r="D40" s="270">
        <v>10</v>
      </c>
      <c r="E40" s="257"/>
      <c r="F40" s="252">
        <f>E40*D40</f>
        <v>0</v>
      </c>
      <c r="G40" s="258"/>
      <c r="H40" s="259"/>
      <c r="I40" s="267"/>
      <c r="J40" s="260"/>
      <c r="K40" s="262"/>
      <c r="L40" s="262"/>
      <c r="M40" s="262"/>
    </row>
    <row r="41" spans="1:19" s="271" customFormat="1">
      <c r="A41" s="255"/>
      <c r="B41" s="272"/>
      <c r="C41" s="256"/>
      <c r="D41" s="251"/>
      <c r="E41" s="265"/>
      <c r="F41" s="252"/>
      <c r="G41" s="273"/>
      <c r="H41" s="274"/>
      <c r="I41" s="253"/>
      <c r="O41" s="254"/>
      <c r="P41" s="254"/>
      <c r="Q41" s="254"/>
      <c r="R41" s="254"/>
      <c r="S41" s="254"/>
    </row>
    <row r="42" spans="1:19">
      <c r="A42" s="142" t="s">
        <v>459</v>
      </c>
      <c r="B42" s="143"/>
      <c r="C42" s="144"/>
      <c r="D42" s="145"/>
      <c r="E42" s="146"/>
      <c r="F42" s="146"/>
      <c r="K42" s="148"/>
    </row>
    <row r="43" spans="1:19" s="154" customFormat="1">
      <c r="A43" s="149"/>
      <c r="B43" s="150" t="str">
        <f>+CONCATENATE("REKAPITULACIJA - ",B15)</f>
        <v>REKAPITULACIJA - KERAMIČARSKA DELA</v>
      </c>
      <c r="C43" s="151"/>
      <c r="D43" s="152"/>
      <c r="E43" s="153"/>
      <c r="F43" s="153">
        <f>SUM(F25:F40)</f>
        <v>0</v>
      </c>
      <c r="G43" s="78"/>
      <c r="H43" s="147"/>
    </row>
    <row r="44" spans="1:19">
      <c r="A44" s="142" t="s">
        <v>459</v>
      </c>
      <c r="B44" s="143"/>
      <c r="C44" s="144"/>
      <c r="D44" s="145"/>
      <c r="E44" s="146"/>
      <c r="F44" s="146"/>
    </row>
  </sheetData>
  <mergeCells count="6">
    <mergeCell ref="B23:F23"/>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S73"/>
  <sheetViews>
    <sheetView showZeros="0" view="pageBreakPreview" zoomScaleSheetLayoutView="100" workbookViewId="0">
      <pane ySplit="10" topLeftCell="A11" activePane="bottomLeft" state="frozen"/>
      <selection activeCell="B36" sqref="B36"/>
      <selection pane="bottomLeft" activeCell="E23" sqref="E23"/>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56</v>
      </c>
      <c r="B15" s="209" t="s">
        <v>57</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254" customFormat="1" ht="25.5" customHeight="1">
      <c r="A18" s="219"/>
      <c r="B18" s="362" t="s">
        <v>460</v>
      </c>
      <c r="C18" s="362"/>
      <c r="D18" s="362"/>
      <c r="E18" s="362"/>
      <c r="F18" s="362"/>
      <c r="G18" s="214"/>
      <c r="H18" s="215"/>
      <c r="I18" s="253"/>
      <c r="J18" s="217"/>
      <c r="K18" s="217"/>
      <c r="L18" s="217"/>
    </row>
    <row r="19" spans="1:19" s="254" customFormat="1" ht="40.5" customHeight="1">
      <c r="A19" s="219"/>
      <c r="B19" s="362" t="s">
        <v>461</v>
      </c>
      <c r="C19" s="362"/>
      <c r="D19" s="362"/>
      <c r="E19" s="362"/>
      <c r="F19" s="362"/>
      <c r="G19" s="214"/>
      <c r="H19" s="215"/>
      <c r="I19" s="253"/>
      <c r="J19" s="217"/>
      <c r="K19" s="217"/>
      <c r="L19" s="217"/>
    </row>
    <row r="20" spans="1:19" s="254" customFormat="1" ht="62.25" customHeight="1">
      <c r="A20" s="219"/>
      <c r="B20" s="362" t="s">
        <v>423</v>
      </c>
      <c r="C20" s="362"/>
      <c r="D20" s="362"/>
      <c r="E20" s="362"/>
      <c r="F20" s="362"/>
      <c r="G20" s="214"/>
      <c r="H20" s="215"/>
      <c r="I20" s="253"/>
      <c r="J20" s="217"/>
      <c r="K20" s="217"/>
      <c r="L20" s="217"/>
    </row>
    <row r="21" spans="1:19" s="254" customFormat="1">
      <c r="A21" s="219"/>
      <c r="B21" s="220"/>
      <c r="C21" s="211"/>
      <c r="D21" s="251"/>
      <c r="E21" s="212"/>
      <c r="F21" s="252"/>
      <c r="G21" s="214"/>
      <c r="H21" s="215"/>
      <c r="I21" s="253"/>
      <c r="J21" s="217"/>
      <c r="K21" s="217"/>
      <c r="L21" s="217"/>
    </row>
    <row r="22" spans="1:19" s="254" customFormat="1" ht="15.95" customHeight="1">
      <c r="A22" s="219"/>
      <c r="B22" s="111" t="s">
        <v>464</v>
      </c>
      <c r="C22" s="211"/>
      <c r="D22" s="251"/>
      <c r="E22" s="212"/>
      <c r="F22" s="252"/>
      <c r="G22" s="214"/>
      <c r="H22" s="215"/>
      <c r="I22" s="253"/>
      <c r="J22" s="217"/>
      <c r="K22" s="217"/>
      <c r="L22" s="217"/>
    </row>
    <row r="23" spans="1:19" s="254" customFormat="1" ht="37.5" customHeight="1">
      <c r="A23" s="255">
        <v>1</v>
      </c>
      <c r="B23" s="331" t="s">
        <v>426</v>
      </c>
      <c r="C23" s="256" t="s">
        <v>14</v>
      </c>
      <c r="D23" s="251">
        <v>65</v>
      </c>
      <c r="E23" s="257"/>
      <c r="F23" s="252">
        <f>E23*D23</f>
        <v>0</v>
      </c>
      <c r="G23" s="258"/>
      <c r="H23" s="259"/>
      <c r="I23" s="181"/>
      <c r="J23" s="260"/>
      <c r="K23" s="261"/>
      <c r="L23" s="228"/>
      <c r="M23" s="262"/>
      <c r="N23" s="229"/>
      <c r="P23" s="229"/>
      <c r="R23" s="229"/>
      <c r="S23" s="230"/>
    </row>
    <row r="24" spans="1:19" s="254" customFormat="1" ht="48" customHeight="1">
      <c r="A24" s="255"/>
      <c r="B24" s="331" t="s">
        <v>424</v>
      </c>
      <c r="C24" s="256"/>
      <c r="D24" s="251"/>
      <c r="E24" s="257"/>
      <c r="F24" s="252"/>
      <c r="G24" s="258"/>
      <c r="H24" s="259"/>
      <c r="I24" s="181"/>
      <c r="J24" s="260"/>
      <c r="K24" s="261"/>
      <c r="L24" s="228"/>
      <c r="M24" s="262"/>
      <c r="N24" s="229"/>
      <c r="P24" s="229"/>
      <c r="R24" s="229"/>
      <c r="S24" s="230"/>
    </row>
    <row r="25" spans="1:19" s="254" customFormat="1" ht="24">
      <c r="A25" s="255"/>
      <c r="B25" s="331" t="s">
        <v>427</v>
      </c>
      <c r="C25" s="256"/>
      <c r="D25" s="251"/>
      <c r="E25" s="257"/>
      <c r="F25" s="252"/>
      <c r="G25" s="258"/>
      <c r="H25" s="259"/>
      <c r="I25" s="181"/>
      <c r="J25" s="260"/>
      <c r="K25" s="261"/>
      <c r="L25" s="228"/>
      <c r="M25" s="262"/>
      <c r="N25" s="229"/>
      <c r="P25" s="229"/>
      <c r="R25" s="229"/>
      <c r="S25" s="230"/>
    </row>
    <row r="26" spans="1:19" s="254" customFormat="1" ht="66" customHeight="1">
      <c r="A26" s="255"/>
      <c r="B26" s="331" t="s">
        <v>425</v>
      </c>
      <c r="C26" s="256"/>
      <c r="D26" s="251"/>
      <c r="E26" s="257"/>
      <c r="F26" s="252"/>
      <c r="G26" s="258"/>
      <c r="H26" s="259"/>
      <c r="I26" s="181"/>
      <c r="J26" s="260"/>
      <c r="K26" s="261"/>
      <c r="L26" s="228"/>
      <c r="M26" s="262"/>
      <c r="N26" s="229"/>
      <c r="P26" s="229"/>
      <c r="R26" s="229"/>
      <c r="S26" s="230"/>
    </row>
    <row r="27" spans="1:19" s="254" customFormat="1" ht="36">
      <c r="A27" s="255"/>
      <c r="B27" s="331" t="s">
        <v>428</v>
      </c>
      <c r="C27" s="256"/>
      <c r="D27" s="251"/>
      <c r="E27" s="257"/>
      <c r="F27" s="252"/>
      <c r="G27" s="258"/>
      <c r="H27" s="259"/>
      <c r="I27" s="181"/>
      <c r="J27" s="260"/>
      <c r="K27" s="261"/>
      <c r="L27" s="228"/>
      <c r="M27" s="262"/>
      <c r="N27" s="229"/>
      <c r="P27" s="229"/>
      <c r="R27" s="229"/>
      <c r="S27" s="230"/>
    </row>
    <row r="28" spans="1:19" s="254" customFormat="1" ht="12">
      <c r="A28" s="255"/>
      <c r="B28" s="114"/>
      <c r="C28" s="263"/>
      <c r="D28" s="264"/>
      <c r="E28" s="265"/>
      <c r="F28" s="266"/>
      <c r="G28" s="258"/>
      <c r="H28" s="259"/>
    </row>
    <row r="29" spans="1:19" s="254" customFormat="1" ht="76.5" customHeight="1">
      <c r="A29" s="255">
        <f>1+A23</f>
        <v>2</v>
      </c>
      <c r="B29" s="331" t="s">
        <v>429</v>
      </c>
      <c r="C29" s="269" t="s">
        <v>14</v>
      </c>
      <c r="D29" s="270">
        <v>29</v>
      </c>
      <c r="E29" s="257"/>
      <c r="F29" s="252">
        <f>E29*D29</f>
        <v>0</v>
      </c>
      <c r="G29" s="258"/>
      <c r="H29" s="259"/>
      <c r="I29" s="230"/>
      <c r="K29" s="261"/>
      <c r="N29" s="229"/>
    </row>
    <row r="30" spans="1:19" s="254" customFormat="1" ht="63.75" customHeight="1">
      <c r="A30" s="255"/>
      <c r="B30" s="331" t="s">
        <v>430</v>
      </c>
      <c r="C30" s="269"/>
      <c r="D30" s="270"/>
      <c r="E30" s="257"/>
      <c r="F30" s="252"/>
      <c r="G30" s="258"/>
      <c r="H30" s="259"/>
      <c r="I30" s="230"/>
      <c r="K30" s="261"/>
      <c r="N30" s="229"/>
    </row>
    <row r="31" spans="1:19" s="254" customFormat="1" ht="65.25" customHeight="1">
      <c r="A31" s="255"/>
      <c r="B31" s="331" t="s">
        <v>432</v>
      </c>
      <c r="C31" s="269"/>
      <c r="D31" s="270"/>
      <c r="E31" s="257"/>
      <c r="F31" s="252"/>
      <c r="G31" s="258"/>
      <c r="H31" s="259"/>
      <c r="I31" s="230"/>
      <c r="K31" s="261"/>
      <c r="N31" s="229"/>
    </row>
    <row r="32" spans="1:19" s="254" customFormat="1" ht="25.5" customHeight="1">
      <c r="A32" s="255"/>
      <c r="B32" s="331" t="s">
        <v>431</v>
      </c>
      <c r="C32" s="269"/>
      <c r="D32" s="270"/>
      <c r="E32" s="257"/>
      <c r="F32" s="252"/>
      <c r="G32" s="258"/>
      <c r="H32" s="259"/>
      <c r="I32" s="230"/>
      <c r="K32" s="261"/>
      <c r="N32" s="229"/>
    </row>
    <row r="33" spans="1:14" s="254" customFormat="1" ht="12">
      <c r="A33" s="255"/>
      <c r="B33" s="268"/>
      <c r="C33" s="269"/>
      <c r="D33" s="270"/>
      <c r="E33" s="250"/>
      <c r="F33" s="252"/>
      <c r="G33" s="258"/>
      <c r="H33" s="259"/>
      <c r="I33" s="230"/>
      <c r="K33" s="261"/>
      <c r="N33" s="229"/>
    </row>
    <row r="34" spans="1:14" s="254" customFormat="1" ht="113.25" customHeight="1">
      <c r="A34" s="255">
        <f>1+A29</f>
        <v>3</v>
      </c>
      <c r="B34" s="331" t="s">
        <v>434</v>
      </c>
      <c r="C34" s="269" t="s">
        <v>6</v>
      </c>
      <c r="D34" s="270">
        <v>3</v>
      </c>
      <c r="E34" s="257"/>
      <c r="F34" s="252">
        <f>E34*D34</f>
        <v>0</v>
      </c>
      <c r="G34" s="258"/>
      <c r="H34" s="259"/>
      <c r="I34" s="267"/>
      <c r="J34" s="260"/>
      <c r="K34" s="262"/>
      <c r="L34" s="262"/>
      <c r="M34" s="262"/>
    </row>
    <row r="35" spans="1:14" s="254" customFormat="1" ht="63" customHeight="1">
      <c r="A35" s="255"/>
      <c r="B35" s="331" t="s">
        <v>430</v>
      </c>
      <c r="C35" s="269"/>
      <c r="D35" s="270"/>
      <c r="E35" s="257"/>
      <c r="F35" s="252"/>
      <c r="G35" s="258"/>
      <c r="H35" s="259"/>
      <c r="I35" s="267"/>
      <c r="J35" s="260"/>
      <c r="K35" s="262"/>
      <c r="L35" s="262"/>
      <c r="M35" s="262"/>
    </row>
    <row r="36" spans="1:14" s="254" customFormat="1" ht="64.5" customHeight="1">
      <c r="A36" s="255"/>
      <c r="B36" s="331" t="s">
        <v>433</v>
      </c>
      <c r="C36" s="269"/>
      <c r="D36" s="270"/>
      <c r="E36" s="257"/>
      <c r="F36" s="252"/>
      <c r="G36" s="258"/>
      <c r="H36" s="259"/>
      <c r="I36" s="267"/>
      <c r="J36" s="260"/>
      <c r="K36" s="262"/>
      <c r="L36" s="262"/>
      <c r="M36" s="262"/>
    </row>
    <row r="37" spans="1:14" s="254" customFormat="1" ht="12">
      <c r="A37" s="255"/>
      <c r="B37" s="268"/>
      <c r="C37" s="269"/>
      <c r="D37" s="270"/>
      <c r="E37" s="265"/>
      <c r="F37" s="252"/>
      <c r="G37" s="258"/>
      <c r="H37" s="259"/>
    </row>
    <row r="38" spans="1:14" s="254" customFormat="1" ht="88.5" customHeight="1">
      <c r="A38" s="255">
        <f>1+A34</f>
        <v>4</v>
      </c>
      <c r="B38" s="331" t="s">
        <v>435</v>
      </c>
      <c r="C38" s="269"/>
      <c r="D38" s="270"/>
      <c r="E38" s="257"/>
      <c r="F38" s="252"/>
      <c r="G38" s="258"/>
      <c r="H38" s="259"/>
    </row>
    <row r="39" spans="1:14" s="254" customFormat="1" ht="60">
      <c r="A39" s="255"/>
      <c r="B39" s="331" t="s">
        <v>430</v>
      </c>
      <c r="C39" s="269"/>
      <c r="D39" s="270"/>
      <c r="E39" s="257"/>
      <c r="F39" s="252"/>
      <c r="G39" s="258"/>
      <c r="H39" s="259"/>
    </row>
    <row r="40" spans="1:14" s="254" customFormat="1" ht="66" customHeight="1">
      <c r="A40" s="255"/>
      <c r="B40" s="331" t="s">
        <v>436</v>
      </c>
      <c r="C40" s="269"/>
      <c r="D40" s="270"/>
      <c r="E40" s="257"/>
      <c r="F40" s="252"/>
      <c r="G40" s="258"/>
      <c r="H40" s="259"/>
    </row>
    <row r="41" spans="1:14" s="254" customFormat="1" ht="24">
      <c r="A41" s="255" t="s">
        <v>72</v>
      </c>
      <c r="B41" s="236" t="s">
        <v>437</v>
      </c>
      <c r="C41" s="269" t="s">
        <v>15</v>
      </c>
      <c r="D41" s="270">
        <v>3.1</v>
      </c>
      <c r="E41" s="257"/>
      <c r="F41" s="252">
        <f>E41*D41</f>
        <v>0</v>
      </c>
      <c r="G41" s="258"/>
      <c r="H41" s="259"/>
    </row>
    <row r="42" spans="1:14" s="254" customFormat="1" ht="36">
      <c r="A42" s="255" t="s">
        <v>72</v>
      </c>
      <c r="B42" s="236" t="s">
        <v>438</v>
      </c>
      <c r="C42" s="269" t="s">
        <v>15</v>
      </c>
      <c r="D42" s="270">
        <v>14</v>
      </c>
      <c r="E42" s="257"/>
      <c r="F42" s="252">
        <f>E42*D42</f>
        <v>0</v>
      </c>
      <c r="G42" s="258"/>
      <c r="H42" s="259"/>
    </row>
    <row r="43" spans="1:14" s="254" customFormat="1" ht="36">
      <c r="A43" s="255" t="s">
        <v>72</v>
      </c>
      <c r="B43" s="236" t="s">
        <v>439</v>
      </c>
      <c r="C43" s="269" t="s">
        <v>15</v>
      </c>
      <c r="D43" s="270">
        <v>14</v>
      </c>
      <c r="E43" s="257"/>
      <c r="F43" s="252">
        <f>E43*D43</f>
        <v>0</v>
      </c>
      <c r="G43" s="258"/>
      <c r="H43" s="259"/>
    </row>
    <row r="44" spans="1:14" s="254" customFormat="1" ht="24">
      <c r="A44" s="255" t="s">
        <v>72</v>
      </c>
      <c r="B44" s="236" t="s">
        <v>440</v>
      </c>
      <c r="C44" s="269" t="s">
        <v>15</v>
      </c>
      <c r="D44" s="270">
        <v>3.4</v>
      </c>
      <c r="E44" s="257"/>
      <c r="F44" s="252">
        <f>E44*D44</f>
        <v>0</v>
      </c>
      <c r="G44" s="258"/>
      <c r="H44" s="259"/>
    </row>
    <row r="45" spans="1:14" s="254" customFormat="1" ht="24">
      <c r="A45" s="255" t="s">
        <v>72</v>
      </c>
      <c r="B45" s="236" t="s">
        <v>441</v>
      </c>
      <c r="C45" s="269" t="s">
        <v>15</v>
      </c>
      <c r="D45" s="270">
        <v>3.6</v>
      </c>
      <c r="E45" s="257"/>
      <c r="F45" s="252">
        <f>E45*D45</f>
        <v>0</v>
      </c>
      <c r="G45" s="258"/>
      <c r="H45" s="259"/>
    </row>
    <row r="46" spans="1:14" s="254" customFormat="1" ht="12">
      <c r="A46" s="255"/>
      <c r="B46" s="268"/>
      <c r="C46" s="269"/>
      <c r="D46" s="270"/>
      <c r="E46" s="265"/>
      <c r="F46" s="252"/>
      <c r="G46" s="258"/>
      <c r="H46" s="259"/>
    </row>
    <row r="47" spans="1:14" s="254" customFormat="1" ht="186.75" customHeight="1">
      <c r="A47" s="255">
        <f>1+A38</f>
        <v>5</v>
      </c>
      <c r="B47" s="331" t="s">
        <v>442</v>
      </c>
      <c r="C47" s="269" t="s">
        <v>14</v>
      </c>
      <c r="D47" s="270">
        <v>215</v>
      </c>
      <c r="E47" s="257"/>
      <c r="F47" s="252">
        <f>E47*D47</f>
        <v>0</v>
      </c>
      <c r="G47" s="258"/>
      <c r="H47" s="259"/>
    </row>
    <row r="48" spans="1:14" s="254" customFormat="1" ht="12">
      <c r="A48" s="255"/>
      <c r="B48" s="331"/>
      <c r="C48" s="269"/>
      <c r="D48" s="270"/>
      <c r="E48" s="265"/>
      <c r="F48" s="252"/>
      <c r="G48" s="258"/>
      <c r="H48" s="259"/>
    </row>
    <row r="49" spans="1:8" s="254" customFormat="1" ht="60">
      <c r="A49" s="255">
        <f>1+A47</f>
        <v>6</v>
      </c>
      <c r="B49" s="331" t="s">
        <v>443</v>
      </c>
      <c r="C49" s="269" t="s">
        <v>14</v>
      </c>
      <c r="D49" s="270">
        <v>8</v>
      </c>
      <c r="E49" s="257"/>
      <c r="F49" s="252">
        <f>E49*D49</f>
        <v>0</v>
      </c>
      <c r="G49" s="258"/>
      <c r="H49" s="259"/>
    </row>
    <row r="50" spans="1:8" s="254" customFormat="1" ht="41.25" customHeight="1">
      <c r="A50" s="255"/>
      <c r="B50" s="331" t="s">
        <v>445</v>
      </c>
      <c r="C50" s="269"/>
      <c r="D50" s="270"/>
      <c r="E50" s="257"/>
      <c r="F50" s="252"/>
      <c r="G50" s="258"/>
      <c r="H50" s="259"/>
    </row>
    <row r="51" spans="1:8" s="254" customFormat="1" ht="48">
      <c r="A51" s="255"/>
      <c r="B51" s="331" t="s">
        <v>444</v>
      </c>
      <c r="C51" s="269"/>
      <c r="D51" s="270"/>
      <c r="E51" s="257"/>
      <c r="F51" s="252"/>
      <c r="G51" s="258"/>
      <c r="H51" s="259"/>
    </row>
    <row r="52" spans="1:8" s="254" customFormat="1" ht="12">
      <c r="A52" s="255"/>
      <c r="B52" s="331"/>
      <c r="C52" s="269"/>
      <c r="D52" s="270"/>
      <c r="E52" s="265"/>
      <c r="F52" s="252"/>
      <c r="G52" s="258"/>
      <c r="H52" s="259"/>
    </row>
    <row r="53" spans="1:8" s="254" customFormat="1" ht="42.75" customHeight="1">
      <c r="A53" s="255">
        <f>1+A49</f>
        <v>7</v>
      </c>
      <c r="B53" s="331" t="s">
        <v>446</v>
      </c>
      <c r="C53" s="269"/>
      <c r="D53" s="270"/>
      <c r="E53" s="257"/>
      <c r="F53" s="252"/>
      <c r="G53" s="258"/>
      <c r="H53" s="259"/>
    </row>
    <row r="54" spans="1:8" s="254" customFormat="1" ht="52.5" customHeight="1">
      <c r="A54" s="255"/>
      <c r="B54" s="331" t="s">
        <v>447</v>
      </c>
      <c r="C54" s="269"/>
      <c r="D54" s="270"/>
      <c r="E54" s="257"/>
      <c r="F54" s="252"/>
      <c r="G54" s="258"/>
      <c r="H54" s="259"/>
    </row>
    <row r="55" spans="1:8" s="254" customFormat="1" ht="52.5" customHeight="1">
      <c r="A55" s="255"/>
      <c r="B55" s="331" t="s">
        <v>448</v>
      </c>
      <c r="C55" s="269"/>
      <c r="D55" s="270"/>
      <c r="E55" s="257"/>
      <c r="F55" s="252"/>
      <c r="G55" s="258"/>
      <c r="H55" s="259"/>
    </row>
    <row r="56" spans="1:8" s="254" customFormat="1" ht="36">
      <c r="A56" s="255" t="s">
        <v>72</v>
      </c>
      <c r="B56" s="236" t="s">
        <v>449</v>
      </c>
      <c r="C56" s="269" t="s">
        <v>15</v>
      </c>
      <c r="D56" s="270">
        <v>45</v>
      </c>
      <c r="E56" s="257"/>
      <c r="F56" s="252">
        <f t="shared" ref="F56:F62" si="0">E56*D56</f>
        <v>0</v>
      </c>
      <c r="G56" s="258"/>
      <c r="H56" s="259"/>
    </row>
    <row r="57" spans="1:8" s="254" customFormat="1" ht="36">
      <c r="A57" s="255" t="s">
        <v>72</v>
      </c>
      <c r="B57" s="236" t="s">
        <v>450</v>
      </c>
      <c r="C57" s="269" t="s">
        <v>15</v>
      </c>
      <c r="D57" s="270">
        <v>45</v>
      </c>
      <c r="E57" s="257"/>
      <c r="F57" s="252">
        <f t="shared" si="0"/>
        <v>0</v>
      </c>
      <c r="G57" s="258"/>
      <c r="H57" s="259"/>
    </row>
    <row r="58" spans="1:8" s="254" customFormat="1" ht="24">
      <c r="A58" s="255" t="s">
        <v>72</v>
      </c>
      <c r="B58" s="236" t="s">
        <v>451</v>
      </c>
      <c r="C58" s="269" t="s">
        <v>15</v>
      </c>
      <c r="D58" s="270">
        <v>12.5</v>
      </c>
      <c r="E58" s="257"/>
      <c r="F58" s="252">
        <f t="shared" si="0"/>
        <v>0</v>
      </c>
      <c r="G58" s="258"/>
      <c r="H58" s="259"/>
    </row>
    <row r="59" spans="1:8" s="254" customFormat="1" ht="24">
      <c r="A59" s="255" t="s">
        <v>72</v>
      </c>
      <c r="B59" s="236" t="s">
        <v>452</v>
      </c>
      <c r="C59" s="269" t="s">
        <v>15</v>
      </c>
      <c r="D59" s="270">
        <v>10</v>
      </c>
      <c r="E59" s="257"/>
      <c r="F59" s="252">
        <f t="shared" si="0"/>
        <v>0</v>
      </c>
      <c r="G59" s="258"/>
      <c r="H59" s="259"/>
    </row>
    <row r="60" spans="1:8" s="254" customFormat="1" ht="24">
      <c r="A60" s="255" t="s">
        <v>72</v>
      </c>
      <c r="B60" s="236" t="s">
        <v>452</v>
      </c>
      <c r="C60" s="269" t="s">
        <v>15</v>
      </c>
      <c r="D60" s="270">
        <v>10</v>
      </c>
      <c r="E60" s="257"/>
      <c r="F60" s="252">
        <f t="shared" si="0"/>
        <v>0</v>
      </c>
      <c r="G60" s="258"/>
      <c r="H60" s="259"/>
    </row>
    <row r="61" spans="1:8" s="254" customFormat="1" ht="24">
      <c r="A61" s="255" t="s">
        <v>72</v>
      </c>
      <c r="B61" s="236" t="s">
        <v>453</v>
      </c>
      <c r="C61" s="269" t="s">
        <v>15</v>
      </c>
      <c r="D61" s="270">
        <v>13.5</v>
      </c>
      <c r="E61" s="257"/>
      <c r="F61" s="252">
        <f t="shared" si="0"/>
        <v>0</v>
      </c>
      <c r="G61" s="258"/>
      <c r="H61" s="259"/>
    </row>
    <row r="62" spans="1:8" s="254" customFormat="1" ht="36">
      <c r="A62" s="255" t="s">
        <v>72</v>
      </c>
      <c r="B62" s="236" t="s">
        <v>455</v>
      </c>
      <c r="C62" s="269" t="s">
        <v>8</v>
      </c>
      <c r="D62" s="270">
        <v>2</v>
      </c>
      <c r="E62" s="257"/>
      <c r="F62" s="252">
        <f t="shared" si="0"/>
        <v>0</v>
      </c>
      <c r="G62" s="258"/>
      <c r="H62" s="259"/>
    </row>
    <row r="63" spans="1:8" s="254" customFormat="1" ht="12">
      <c r="A63" s="255"/>
      <c r="B63" s="331"/>
      <c r="C63" s="269"/>
      <c r="D63" s="270"/>
      <c r="E63" s="265"/>
      <c r="F63" s="252"/>
      <c r="G63" s="258"/>
      <c r="H63" s="259"/>
    </row>
    <row r="64" spans="1:8" s="254" customFormat="1" ht="79.5" customHeight="1">
      <c r="A64" s="255">
        <f>1+A53</f>
        <v>8</v>
      </c>
      <c r="B64" s="331" t="s">
        <v>465</v>
      </c>
      <c r="C64" s="269"/>
      <c r="D64" s="270"/>
      <c r="E64" s="257"/>
      <c r="F64" s="252"/>
      <c r="G64" s="258"/>
      <c r="H64" s="259"/>
    </row>
    <row r="65" spans="1:19" s="254" customFormat="1" ht="12">
      <c r="A65" s="255" t="s">
        <v>72</v>
      </c>
      <c r="B65" s="236" t="s">
        <v>454</v>
      </c>
      <c r="C65" s="269" t="s">
        <v>15</v>
      </c>
      <c r="D65" s="270">
        <v>80</v>
      </c>
      <c r="E65" s="257"/>
      <c r="F65" s="252">
        <f>E65*D65</f>
        <v>0</v>
      </c>
      <c r="G65" s="258"/>
      <c r="H65" s="259"/>
    </row>
    <row r="66" spans="1:19" s="254" customFormat="1" ht="12">
      <c r="A66" s="255"/>
      <c r="B66" s="331"/>
      <c r="C66" s="269"/>
      <c r="D66" s="270"/>
      <c r="E66" s="265"/>
      <c r="F66" s="252"/>
      <c r="G66" s="258"/>
      <c r="H66" s="259"/>
    </row>
    <row r="67" spans="1:19" s="254" customFormat="1" ht="50.25" customHeight="1">
      <c r="A67" s="255">
        <f>1+A64</f>
        <v>9</v>
      </c>
      <c r="B67" s="331" t="s">
        <v>456</v>
      </c>
      <c r="C67" s="269"/>
      <c r="D67" s="270"/>
      <c r="E67" s="257"/>
      <c r="F67" s="252"/>
      <c r="G67" s="258"/>
      <c r="H67" s="259"/>
    </row>
    <row r="68" spans="1:19" s="271" customFormat="1" ht="24">
      <c r="A68" s="255" t="s">
        <v>72</v>
      </c>
      <c r="B68" s="236" t="s">
        <v>457</v>
      </c>
      <c r="C68" s="269" t="s">
        <v>15</v>
      </c>
      <c r="D68" s="270">
        <v>11</v>
      </c>
      <c r="E68" s="257"/>
      <c r="F68" s="252">
        <f>E68*D68</f>
        <v>0</v>
      </c>
      <c r="G68" s="273"/>
      <c r="H68" s="274"/>
      <c r="I68" s="253"/>
      <c r="O68" s="254"/>
      <c r="P68" s="254"/>
      <c r="Q68" s="254"/>
      <c r="R68" s="254"/>
      <c r="S68" s="254"/>
    </row>
    <row r="69" spans="1:19" s="271" customFormat="1" ht="24">
      <c r="A69" s="255" t="s">
        <v>72</v>
      </c>
      <c r="B69" s="236" t="s">
        <v>458</v>
      </c>
      <c r="C69" s="269" t="s">
        <v>15</v>
      </c>
      <c r="D69" s="270">
        <v>5</v>
      </c>
      <c r="E69" s="257"/>
      <c r="F69" s="252">
        <f>E69*D69</f>
        <v>0</v>
      </c>
      <c r="G69" s="273"/>
      <c r="H69" s="274"/>
      <c r="I69" s="253"/>
      <c r="O69" s="254"/>
      <c r="P69" s="254"/>
      <c r="Q69" s="254"/>
      <c r="R69" s="254"/>
      <c r="S69" s="254"/>
    </row>
    <row r="70" spans="1:19" s="271" customFormat="1">
      <c r="A70" s="255"/>
      <c r="B70" s="236"/>
      <c r="C70" s="269"/>
      <c r="D70" s="270"/>
      <c r="E70" s="265"/>
      <c r="F70" s="252"/>
      <c r="G70" s="273"/>
      <c r="H70" s="274"/>
      <c r="I70" s="253"/>
      <c r="O70" s="254"/>
      <c r="P70" s="254"/>
      <c r="Q70" s="254"/>
      <c r="R70" s="254"/>
      <c r="S70" s="254"/>
    </row>
    <row r="71" spans="1:19">
      <c r="A71" s="142" t="s">
        <v>459</v>
      </c>
      <c r="B71" s="143"/>
      <c r="C71" s="144"/>
      <c r="D71" s="145"/>
      <c r="E71" s="146"/>
      <c r="F71" s="146"/>
      <c r="K71" s="148"/>
    </row>
    <row r="72" spans="1:19" s="154" customFormat="1">
      <c r="A72" s="149"/>
      <c r="B72" s="150" t="str">
        <f>+CONCATENATE("REKAPITULACIJA - ",B15)</f>
        <v>REKAPITULACIJA - MONTAŽERSKA DELA</v>
      </c>
      <c r="C72" s="151"/>
      <c r="D72" s="152"/>
      <c r="E72" s="153"/>
      <c r="F72" s="153">
        <f>SUM(F22:F69)</f>
        <v>0</v>
      </c>
      <c r="G72" s="78"/>
      <c r="H72" s="147"/>
    </row>
    <row r="73" spans="1:19">
      <c r="A73" s="142" t="s">
        <v>459</v>
      </c>
      <c r="B73" s="143"/>
      <c r="C73" s="144"/>
      <c r="D73" s="145"/>
      <c r="E73" s="146"/>
      <c r="F73" s="146"/>
    </row>
  </sheetData>
  <mergeCells count="3">
    <mergeCell ref="B18:F18"/>
    <mergeCell ref="B19:F19"/>
    <mergeCell ref="B20:F20"/>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S31"/>
  <sheetViews>
    <sheetView showZeros="0" view="pageBreakPreview" zoomScaleSheetLayoutView="100" workbookViewId="0">
      <pane ySplit="10" topLeftCell="A11" activePane="bottomLeft" state="frozen"/>
      <selection activeCell="B36" sqref="B36"/>
      <selection pane="bottomLeft" activeCell="E25" sqref="E25"/>
    </sheetView>
  </sheetViews>
  <sheetFormatPr defaultRowHeight="12.75"/>
  <cols>
    <col min="1" max="1" width="5.42578125" style="21" customWidth="1"/>
    <col min="2" max="2" width="40.7109375" style="51" customWidth="1"/>
    <col min="3" max="3" width="4.7109375" style="22" customWidth="1"/>
    <col min="4" max="4" width="7.7109375" style="23" customWidth="1"/>
    <col min="5" max="5" width="14" style="24" customWidth="1"/>
    <col min="6" max="6" width="15.7109375" style="24" customWidth="1"/>
    <col min="7" max="7" width="9.5703125" style="78" customWidth="1"/>
    <col min="8" max="8" width="12" style="147" bestFit="1" customWidth="1"/>
    <col min="9" max="9" width="14.140625" style="20" bestFit="1" customWidth="1"/>
    <col min="10" max="10" width="9" style="20" bestFit="1" customWidth="1"/>
    <col min="11" max="11" width="8" style="20" bestFit="1" customWidth="1"/>
    <col min="12" max="12" width="12" style="20" bestFit="1" customWidth="1"/>
    <col min="13" max="14" width="3" style="20" bestFit="1" customWidth="1"/>
    <col min="15" max="15" width="5" style="20" bestFit="1" customWidth="1"/>
    <col min="16" max="16" width="3" style="20" bestFit="1" customWidth="1"/>
    <col min="17" max="18" width="9.140625" style="20"/>
    <col min="19" max="19" width="25.5703125" style="20" bestFit="1" customWidth="1"/>
    <col min="20" max="16384" width="9.140625" style="20"/>
  </cols>
  <sheetData>
    <row r="1" spans="1:12" s="1" customFormat="1" ht="12" customHeight="1">
      <c r="G1" s="7"/>
      <c r="H1" s="6"/>
      <c r="I1" s="2"/>
    </row>
    <row r="2" spans="1:12" s="1" customFormat="1" ht="12" customHeight="1">
      <c r="G2" s="7"/>
      <c r="H2" s="6"/>
      <c r="I2" s="2"/>
    </row>
    <row r="3" spans="1:12" s="1" customFormat="1" ht="12" customHeight="1">
      <c r="G3" s="7"/>
      <c r="H3" s="6"/>
      <c r="I3" s="2"/>
    </row>
    <row r="4" spans="1:12" s="1" customFormat="1" ht="12" customHeight="1">
      <c r="G4" s="7"/>
      <c r="H4" s="6"/>
      <c r="I4" s="2"/>
    </row>
    <row r="5" spans="1:12" s="1" customFormat="1" ht="12" customHeight="1">
      <c r="G5" s="7"/>
      <c r="H5" s="6"/>
      <c r="I5" s="2"/>
    </row>
    <row r="6" spans="1:12" s="1" customFormat="1" ht="12" customHeight="1">
      <c r="G6" s="7"/>
      <c r="H6" s="6"/>
      <c r="I6" s="2"/>
    </row>
    <row r="7" spans="1:12" s="1" customFormat="1" ht="12" customHeight="1">
      <c r="A7" s="11"/>
      <c r="B7" s="11"/>
      <c r="C7" s="11"/>
      <c r="D7" s="11"/>
      <c r="E7" s="11"/>
      <c r="F7" s="11"/>
      <c r="G7" s="7"/>
      <c r="H7" s="6"/>
      <c r="I7" s="2"/>
    </row>
    <row r="8" spans="1:12" s="1" customFormat="1" ht="12" customHeight="1">
      <c r="G8" s="7"/>
      <c r="H8" s="6"/>
      <c r="I8" s="2"/>
    </row>
    <row r="9" spans="1:12" s="59" customFormat="1">
      <c r="A9" s="191"/>
      <c r="B9" s="111" t="s">
        <v>7</v>
      </c>
      <c r="C9" s="192" t="s">
        <v>1</v>
      </c>
      <c r="D9" s="193" t="s">
        <v>2</v>
      </c>
      <c r="E9" s="194" t="s">
        <v>3</v>
      </c>
      <c r="F9" s="194" t="s">
        <v>4</v>
      </c>
      <c r="G9" s="57"/>
      <c r="H9" s="58"/>
    </row>
    <row r="10" spans="1:12" s="202" customFormat="1">
      <c r="A10" s="195"/>
      <c r="B10" s="196"/>
      <c r="C10" s="197"/>
      <c r="D10" s="198"/>
      <c r="E10" s="199"/>
      <c r="F10" s="196"/>
      <c r="G10" s="200"/>
      <c r="H10" s="201"/>
    </row>
    <row r="11" spans="1:12" s="65" customFormat="1">
      <c r="A11" s="60"/>
      <c r="B11" s="3"/>
      <c r="C11" s="61"/>
      <c r="D11" s="62"/>
      <c r="E11" s="63"/>
      <c r="F11" s="3"/>
      <c r="G11" s="7"/>
      <c r="H11" s="64"/>
    </row>
    <row r="12" spans="1:12" s="65" customFormat="1" ht="15.75">
      <c r="A12" s="66"/>
      <c r="B12" s="67" t="s">
        <v>9</v>
      </c>
      <c r="C12" s="68" t="s">
        <v>0</v>
      </c>
      <c r="D12" s="69" t="s">
        <v>5</v>
      </c>
      <c r="E12" s="70" t="s">
        <v>0</v>
      </c>
      <c r="F12" s="70"/>
      <c r="G12" s="7"/>
      <c r="H12" s="71"/>
    </row>
    <row r="13" spans="1:12" ht="15.95" customHeight="1">
      <c r="A13" s="72"/>
      <c r="B13" s="73" t="s">
        <v>40</v>
      </c>
      <c r="C13" s="74"/>
      <c r="D13" s="75"/>
      <c r="E13" s="76"/>
      <c r="F13" s="77"/>
      <c r="H13" s="79"/>
    </row>
    <row r="14" spans="1:12">
      <c r="A14" s="72"/>
      <c r="B14" s="80"/>
      <c r="C14" s="74"/>
      <c r="D14" s="75"/>
      <c r="E14" s="76"/>
      <c r="F14" s="77"/>
      <c r="H14" s="79"/>
    </row>
    <row r="15" spans="1:12" s="95" customFormat="1">
      <c r="A15" s="87" t="s">
        <v>59</v>
      </c>
      <c r="B15" s="209" t="s">
        <v>58</v>
      </c>
      <c r="C15" s="89"/>
      <c r="D15" s="90"/>
      <c r="E15" s="91"/>
      <c r="F15" s="91"/>
      <c r="G15" s="92"/>
      <c r="H15" s="93"/>
      <c r="I15" s="94"/>
    </row>
    <row r="16" spans="1:12" s="254" customFormat="1">
      <c r="A16" s="210"/>
      <c r="B16" s="97"/>
      <c r="C16" s="211"/>
      <c r="D16" s="251">
        <v>0</v>
      </c>
      <c r="E16" s="212"/>
      <c r="F16" s="252">
        <f>IF(B16="REKAPITULACIJA",+SUM(F16:F$17),IF(E16=" ","",+D16*E16))</f>
        <v>0</v>
      </c>
      <c r="G16" s="214"/>
      <c r="H16" s="215"/>
      <c r="I16" s="253"/>
      <c r="J16" s="217"/>
      <c r="K16" s="217"/>
      <c r="L16" s="217"/>
    </row>
    <row r="17" spans="1:19" s="254" customFormat="1" ht="15.95" customHeight="1">
      <c r="A17" s="219"/>
      <c r="B17" s="108" t="s">
        <v>13</v>
      </c>
      <c r="C17" s="211"/>
      <c r="D17" s="251"/>
      <c r="E17" s="212"/>
      <c r="F17" s="252"/>
      <c r="G17" s="214"/>
      <c r="H17" s="215"/>
      <c r="I17" s="253"/>
      <c r="J17" s="217"/>
      <c r="K17" s="217"/>
      <c r="L17" s="217"/>
    </row>
    <row r="18" spans="1:19" s="254" customFormat="1" ht="28.5" customHeight="1">
      <c r="A18" s="219"/>
      <c r="B18" s="349" t="s">
        <v>414</v>
      </c>
      <c r="C18" s="349"/>
      <c r="D18" s="349"/>
      <c r="E18" s="349"/>
      <c r="F18" s="349"/>
      <c r="G18" s="214"/>
      <c r="H18" s="215"/>
      <c r="I18" s="253"/>
      <c r="J18" s="217"/>
      <c r="K18" s="217"/>
      <c r="L18" s="217"/>
    </row>
    <row r="19" spans="1:19" s="254" customFormat="1" ht="39" customHeight="1">
      <c r="A19" s="219"/>
      <c r="B19" s="349" t="s">
        <v>415</v>
      </c>
      <c r="C19" s="349"/>
      <c r="D19" s="349"/>
      <c r="E19" s="349"/>
      <c r="F19" s="349"/>
      <c r="G19" s="214"/>
      <c r="H19" s="215"/>
      <c r="I19" s="253"/>
      <c r="J19" s="217"/>
      <c r="K19" s="217"/>
      <c r="L19" s="217"/>
    </row>
    <row r="20" spans="1:19" s="254" customFormat="1" ht="28.5" customHeight="1">
      <c r="A20" s="219"/>
      <c r="B20" s="349" t="s">
        <v>416</v>
      </c>
      <c r="C20" s="349"/>
      <c r="D20" s="349"/>
      <c r="E20" s="349"/>
      <c r="F20" s="349"/>
      <c r="G20" s="214"/>
      <c r="H20" s="215"/>
      <c r="I20" s="253"/>
      <c r="J20" s="217"/>
      <c r="K20" s="217"/>
      <c r="L20" s="217"/>
    </row>
    <row r="21" spans="1:19" s="254" customFormat="1" ht="39.75" customHeight="1">
      <c r="A21" s="219"/>
      <c r="B21" s="349" t="s">
        <v>417</v>
      </c>
      <c r="C21" s="349"/>
      <c r="D21" s="349"/>
      <c r="E21" s="349"/>
      <c r="F21" s="349"/>
      <c r="G21" s="214"/>
      <c r="H21" s="215"/>
      <c r="I21" s="253"/>
      <c r="J21" s="217"/>
      <c r="K21" s="217"/>
      <c r="L21" s="217"/>
    </row>
    <row r="22" spans="1:19" s="254" customFormat="1" ht="36.75" customHeight="1">
      <c r="A22" s="219"/>
      <c r="B22" s="349" t="s">
        <v>418</v>
      </c>
      <c r="C22" s="349"/>
      <c r="D22" s="349"/>
      <c r="E22" s="349"/>
      <c r="F22" s="349"/>
      <c r="G22" s="214"/>
      <c r="H22" s="215"/>
      <c r="I22" s="253"/>
      <c r="J22" s="217"/>
      <c r="K22" s="217"/>
      <c r="L22" s="217"/>
    </row>
    <row r="23" spans="1:19" s="254" customFormat="1">
      <c r="A23" s="219"/>
      <c r="B23" s="220"/>
      <c r="C23" s="211"/>
      <c r="D23" s="251"/>
      <c r="E23" s="212"/>
      <c r="F23" s="252"/>
      <c r="G23" s="214"/>
      <c r="H23" s="215"/>
      <c r="I23" s="253"/>
      <c r="J23" s="217"/>
      <c r="K23" s="217"/>
      <c r="L23" s="217"/>
    </row>
    <row r="24" spans="1:19" s="254" customFormat="1" ht="15.95" customHeight="1">
      <c r="A24" s="219"/>
      <c r="B24" s="111" t="s">
        <v>419</v>
      </c>
      <c r="C24" s="211"/>
      <c r="D24" s="251"/>
      <c r="E24" s="212"/>
      <c r="F24" s="252"/>
      <c r="G24" s="214"/>
      <c r="H24" s="215"/>
      <c r="I24" s="253"/>
      <c r="J24" s="217"/>
      <c r="K24" s="217"/>
      <c r="L24" s="217"/>
    </row>
    <row r="25" spans="1:19" s="254" customFormat="1" ht="108" customHeight="1">
      <c r="A25" s="255">
        <v>1</v>
      </c>
      <c r="B25" s="180" t="s">
        <v>421</v>
      </c>
      <c r="C25" s="256" t="s">
        <v>14</v>
      </c>
      <c r="D25" s="251">
        <v>860</v>
      </c>
      <c r="E25" s="257"/>
      <c r="F25" s="252">
        <f>E25*D25</f>
        <v>0</v>
      </c>
      <c r="G25" s="258"/>
      <c r="H25" s="259"/>
      <c r="I25" s="181"/>
      <c r="J25" s="260"/>
      <c r="K25" s="261"/>
      <c r="L25" s="228"/>
      <c r="M25" s="262"/>
      <c r="N25" s="229"/>
      <c r="P25" s="229"/>
      <c r="R25" s="229"/>
      <c r="S25" s="230"/>
    </row>
    <row r="26" spans="1:19" s="254" customFormat="1" ht="12">
      <c r="A26" s="255"/>
      <c r="B26" s="114"/>
      <c r="C26" s="263"/>
      <c r="D26" s="264"/>
      <c r="E26" s="265"/>
      <c r="F26" s="266"/>
      <c r="G26" s="258"/>
      <c r="H26" s="259"/>
    </row>
    <row r="27" spans="1:19" s="254" customFormat="1" ht="112.5" customHeight="1">
      <c r="A27" s="255">
        <f>1+A25</f>
        <v>2</v>
      </c>
      <c r="B27" s="180" t="s">
        <v>422</v>
      </c>
      <c r="C27" s="269" t="s">
        <v>14</v>
      </c>
      <c r="D27" s="270">
        <v>320</v>
      </c>
      <c r="E27" s="257"/>
      <c r="F27" s="252">
        <f>E27*D27</f>
        <v>0</v>
      </c>
      <c r="G27" s="258"/>
      <c r="H27" s="259"/>
      <c r="I27" s="230"/>
      <c r="K27" s="261"/>
      <c r="N27" s="229"/>
    </row>
    <row r="28" spans="1:19" s="271" customFormat="1">
      <c r="A28" s="255"/>
      <c r="B28" s="272"/>
      <c r="C28" s="256"/>
      <c r="D28" s="251"/>
      <c r="E28" s="265"/>
      <c r="F28" s="252"/>
      <c r="G28" s="273"/>
      <c r="H28" s="274"/>
      <c r="I28" s="253"/>
      <c r="O28" s="254"/>
      <c r="P28" s="254"/>
      <c r="Q28" s="254"/>
      <c r="R28" s="254"/>
      <c r="S28" s="254"/>
    </row>
    <row r="29" spans="1:19">
      <c r="A29" s="142" t="s">
        <v>459</v>
      </c>
      <c r="B29" s="143"/>
      <c r="C29" s="144"/>
      <c r="D29" s="145"/>
      <c r="E29" s="146"/>
      <c r="F29" s="146"/>
      <c r="K29" s="148"/>
    </row>
    <row r="30" spans="1:19" s="154" customFormat="1">
      <c r="A30" s="149"/>
      <c r="B30" s="150" t="str">
        <f>+CONCATENATE("REKAPITULACIJA - ",B15)</f>
        <v>REKAPITULACIJA - SLIKOPLESKARSKA DELA</v>
      </c>
      <c r="C30" s="151"/>
      <c r="D30" s="152"/>
      <c r="E30" s="153"/>
      <c r="F30" s="153">
        <f>SUM(F24:F27)</f>
        <v>0</v>
      </c>
      <c r="G30" s="78"/>
      <c r="H30" s="147"/>
    </row>
    <row r="31" spans="1:19">
      <c r="A31" s="142" t="s">
        <v>459</v>
      </c>
      <c r="B31" s="143"/>
      <c r="C31" s="144"/>
      <c r="D31" s="145"/>
      <c r="E31" s="146"/>
      <c r="F31" s="146"/>
    </row>
  </sheetData>
  <mergeCells count="5">
    <mergeCell ref="B18:F18"/>
    <mergeCell ref="B19:F19"/>
    <mergeCell ref="B20:F20"/>
    <mergeCell ref="B21:F21"/>
    <mergeCell ref="B22:F22"/>
  </mergeCells>
  <pageMargins left="0.98425196850393704" right="0.59055118110236227" top="0.39370078740157483" bottom="0.98425196850393704" header="0.19685039370078741" footer="0.39370078740157483"/>
  <pageSetup paperSize="9" orientation="portrait" r:id="rId1"/>
  <headerFooter alignWithMargins="0">
    <oddFooter>&amp;L&amp;"Arial,Običajno"&amp;10Dozidava OŠ Brezovica pri Ljubljani
Gradbeno obrtniška dela - &amp;A&amp;R&amp;"Arial,Običajno"&amp;10&amp;P/&amp;N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36</vt:i4>
      </vt:variant>
    </vt:vector>
  </HeadingPairs>
  <TitlesOfParts>
    <vt:vector size="54" baseType="lpstr">
      <vt:lpstr>Rekapitulacija</vt:lpstr>
      <vt:lpstr>A1-PRIPRAVLJALNA, FINALNA DELA</vt:lpstr>
      <vt:lpstr>A2-ODSTRANITVE, RUŠITVE</vt:lpstr>
      <vt:lpstr>A3-ZEMELJSKA DELA</vt:lpstr>
      <vt:lpstr>A4-BETONSKA DELA</vt:lpstr>
      <vt:lpstr>A5-TESARSKA DELA-OPAŽ</vt:lpstr>
      <vt:lpstr>A6-ZIDARSKA DELA</vt:lpstr>
      <vt:lpstr>A7-KANALIZACIJA V OBJEKTU</vt:lpstr>
      <vt:lpstr>A8-FASADERSKA DELA</vt:lpstr>
      <vt:lpstr>B1-KROVSKO KLEPARSKA DELA</vt:lpstr>
      <vt:lpstr>B2-KLJUČAVNIČARSKA DELA</vt:lpstr>
      <vt:lpstr>B3-MIZARSKA DELA</vt:lpstr>
      <vt:lpstr>B4-STAVBNO POHIŠTVO</vt:lpstr>
      <vt:lpstr>B5-TLAKARSKA DELA</vt:lpstr>
      <vt:lpstr>B6-ESTRIH</vt:lpstr>
      <vt:lpstr>B7-KERAMIČARSKA DELA</vt:lpstr>
      <vt:lpstr>B8-MONTAŽERSKA DELA</vt:lpstr>
      <vt:lpstr>B9-SLIKOPLESKARSKA DELA</vt:lpstr>
      <vt:lpstr>'A1-PRIPRAVLJALNA, FINALNA DELA'!Področje_tiskanja</vt:lpstr>
      <vt:lpstr>'A2-ODSTRANITVE, RUŠITVE'!Področje_tiskanja</vt:lpstr>
      <vt:lpstr>'A3-ZEMELJSKA DELA'!Področje_tiskanja</vt:lpstr>
      <vt:lpstr>'A4-BETONSKA DELA'!Področje_tiskanja</vt:lpstr>
      <vt:lpstr>'A5-TESARSKA DELA-OPAŽ'!Področje_tiskanja</vt:lpstr>
      <vt:lpstr>'A6-ZIDARSKA DELA'!Področje_tiskanja</vt:lpstr>
      <vt:lpstr>'A7-KANALIZACIJA V OBJEKTU'!Področje_tiskanja</vt:lpstr>
      <vt:lpstr>'A8-FASADERSKA DELA'!Področje_tiskanja</vt:lpstr>
      <vt:lpstr>'B1-KROVSKO KLEPARSKA DELA'!Področje_tiskanja</vt:lpstr>
      <vt:lpstr>'B2-KLJUČAVNIČARSKA DELA'!Področje_tiskanja</vt:lpstr>
      <vt:lpstr>'B3-MIZARSKA DELA'!Področje_tiskanja</vt:lpstr>
      <vt:lpstr>'B4-STAVBNO POHIŠTVO'!Področje_tiskanja</vt:lpstr>
      <vt:lpstr>'B5-TLAKARSKA DELA'!Področje_tiskanja</vt:lpstr>
      <vt:lpstr>'B6-ESTRIH'!Področje_tiskanja</vt:lpstr>
      <vt:lpstr>'B7-KERAMIČARSKA DELA'!Področje_tiskanja</vt:lpstr>
      <vt:lpstr>'B8-MONTAŽERSKA DELA'!Področje_tiskanja</vt:lpstr>
      <vt:lpstr>'B9-SLIKOPLESKARSKA DELA'!Področje_tiskanja</vt:lpstr>
      <vt:lpstr>Rekapitulacija!Področje_tiskanja</vt:lpstr>
      <vt:lpstr>'A1-PRIPRAVLJALNA, FINALNA DELA'!Tiskanje_naslovov</vt:lpstr>
      <vt:lpstr>'A2-ODSTRANITVE, RUŠITVE'!Tiskanje_naslovov</vt:lpstr>
      <vt:lpstr>'A3-ZEMELJSKA DELA'!Tiskanje_naslovov</vt:lpstr>
      <vt:lpstr>'A4-BETONSKA DELA'!Tiskanje_naslovov</vt:lpstr>
      <vt:lpstr>'A5-TESARSKA DELA-OPAŽ'!Tiskanje_naslovov</vt:lpstr>
      <vt:lpstr>'A6-ZIDARSKA DELA'!Tiskanje_naslovov</vt:lpstr>
      <vt:lpstr>'A7-KANALIZACIJA V OBJEKTU'!Tiskanje_naslovov</vt:lpstr>
      <vt:lpstr>'A8-FASADERSKA DELA'!Tiskanje_naslovov</vt:lpstr>
      <vt:lpstr>'B1-KROVSKO KLEPARSKA DELA'!Tiskanje_naslovov</vt:lpstr>
      <vt:lpstr>'B2-KLJUČAVNIČARSKA DELA'!Tiskanje_naslovov</vt:lpstr>
      <vt:lpstr>'B3-MIZARSKA DELA'!Tiskanje_naslovov</vt:lpstr>
      <vt:lpstr>'B4-STAVBNO POHIŠTVO'!Tiskanje_naslovov</vt:lpstr>
      <vt:lpstr>'B5-TLAKARSKA DELA'!Tiskanje_naslovov</vt:lpstr>
      <vt:lpstr>'B6-ESTRIH'!Tiskanje_naslovov</vt:lpstr>
      <vt:lpstr>'B7-KERAMIČARSKA DELA'!Tiskanje_naslovov</vt:lpstr>
      <vt:lpstr>'B8-MONTAŽERSKA DELA'!Tiskanje_naslovov</vt:lpstr>
      <vt:lpstr>'B9-SLIKOPLESKARSKA DELA'!Tiskanje_naslovov</vt:lpstr>
      <vt:lpstr>Rekapitulacija!Tiskanje_naslovov</vt:lpstr>
    </vt:vector>
  </TitlesOfParts>
  <Company>savaprojekt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Energetska sanacija OŠ Janka Kersnika in PŠ Krašnja</dc:title>
  <dc:subject>Okvirni popis materiala in del - Gradbeno obrtniški del</dc:subject>
  <dc:creator>Boson d.o.o.</dc:creator>
  <cp:lastModifiedBy>Joze Kunsek</cp:lastModifiedBy>
  <cp:lastPrinted>2018-10-25T20:09:51Z</cp:lastPrinted>
  <dcterms:created xsi:type="dcterms:W3CDTF">2000-06-09T14:07:04Z</dcterms:created>
  <dcterms:modified xsi:type="dcterms:W3CDTF">2018-11-16T06:05:01Z</dcterms:modified>
</cp:coreProperties>
</file>